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PARTAGE\AVB\PROJETS AVB\AVB-2022-21_SGAR-BFC_travaux marches subsequents_DEPT 21&amp;71\AVB-2022-21J_DGAC_réno. bureaux maintenance_OUGES (21)\3-PRO-DCE\CCTP\LOTS\"/>
    </mc:Choice>
  </mc:AlternateContent>
  <bookViews>
    <workbookView xWindow="0" yWindow="0" windowWidth="28800" windowHeight="11010" tabRatio="500" activeTab="1"/>
  </bookViews>
  <sheets>
    <sheet name="Présentation REVETEMENTS DE" sheetId="1" r:id="rId1"/>
    <sheet name="LOT 07 REVETEMENTS DE SOLS " sheetId="9" r:id="rId2"/>
  </sheets>
  <definedNames>
    <definedName name="_xlnm.Print_Area" localSheetId="0">#NAME?</definedName>
    <definedName name="_xlnm.Print_Titles" localSheetId="1">'LOT 07 REVETEMENTS DE SOLS '!$1:$9</definedName>
  </definedNames>
  <calcPr refMode="R1C1" fullCalcOnLoad="1" iterateCount="1"/>
</workbook>
</file>

<file path=xl/calcChain.xml><?xml version="1.0" encoding="utf-8"?>
<calcChain xmlns="http://schemas.openxmlformats.org/spreadsheetml/2006/main">
  <c i="9" l="1" r="M115"/>
  <c r="M106"/>
  <c r="M100"/>
  <c r="M90"/>
  <c r="M112"/>
  <c r="M71"/>
  <c r="M57"/>
  <c r="M45"/>
  <c r="M113"/>
  <c r="M35"/>
  <c r="M39"/>
  <c r="M27"/>
  <c r="M114"/>
  <c l="1" r="M116"/>
  <c r="M40"/>
  <c r="M56"/>
  <c r="M32"/>
</calcChain>
</file>

<file path=xl/sharedStrings.xml><?xml version="1.0" encoding="utf-8"?>
<sst xmlns="http://schemas.openxmlformats.org/spreadsheetml/2006/main">
  <si>
    <t>DIRECTION GENERALE DE L'AVIATION CIVILE - DSNA</t>
  </si>
  <si>
    <t>50, Rue Henry Farman - 75 720 - PARIS CEDEX 15</t>
  </si>
  <si>
    <t>MAITRE D’ŒUVRE</t>
  </si>
  <si>
    <t>PROJET :</t>
  </si>
  <si>
    <t>Réhabilitation du bâtiment de maintenance Régionale Bourgogne - Franche - Comte</t>
  </si>
  <si>
    <t>ARCHITECTURES VINCENT BILLARD</t>
  </si>
  <si>
    <t>49 Rue de Longvic</t>
  </si>
  <si>
    <t>717, Rue de l'Aviation - 21 640 LONGVIC</t>
  </si>
  <si>
    <t>21 000 DIJON</t>
  </si>
  <si>
    <t>E-Mail : archi.billard@gmail.com</t>
  </si>
  <si>
    <t>Tél : 03 45 08 20 51</t>
  </si>
  <si>
    <t>MAITRE D'OUVRAGE
PRINCIPAL</t>
  </si>
  <si>
    <t>DPGF</t>
  </si>
  <si>
    <t xml:space="preserve">DIRECTION GENERALE DE L'AVIATION CIVILE - DSNA </t>
  </si>
  <si>
    <t xml:space="preserve">50, Rue Henry Farman </t>
  </si>
  <si>
    <t xml:space="preserve">75 720 - PARIS CEDEX 15 </t>
  </si>
  <si>
    <t>Lot n° 07 REVETEMENTS DE SOLS - FAIENCES</t>
  </si>
  <si>
    <t>LES PLANS COUPES FACADES ET CARNET DE DETAILS ETABLIS PAR L'ARCHITECTE
FONT PARTIES INTEGRANTE DES PIECES CONSTITUTIVES DU MARCHE. 
CES PIECES CONSTITUENT UN TOUT QUI DEFINIT 
L'ETENDUE DES PRESTATIONS SPECIFIQUE AU PROJET.
EN CAS DE CONTRADICTION AVEC LES DOCUMENTS TECHNIQUES 
(CCTP, DPGF OU LES AUTRES PLANS), 
LES PLANS COUPES FACADES ET CAHIERS DE DETAILS ETABLIS PAR L'ARCHITECTE 
AURONT LA PRIORITE. LA SIGNATURE DE L'ENTREPRENEUR EN FIN DU DPGF VAUT
ACCEPTATION TACITE DE SA PART DU CARACTERE CONTRACTUEL DE CES 
PLANS, COUPES, FACADES ET CARNET DE DETAILS.</t>
  </si>
  <si>
    <t xml:space="preserve">Dossier : AVB- 2022-21J </t>
  </si>
  <si>
    <t xml:space="preserve">Phase :  </t>
  </si>
  <si>
    <t xml:space="preserve">Date :  </t>
  </si>
  <si>
    <t xml:space="preserve">Indice :  </t>
  </si>
  <si>
    <t>Maitre d'Ouvrage : DIRECTION GENERALE DE L'AVIATION CIVILE - DSNA</t>
  </si>
  <si>
    <t>Décomposition du Prix Global et Forfaitaire</t>
  </si>
  <si>
    <t>LOT n°07. REVETEMENTS DE SOLS - FAIENCES</t>
  </si>
  <si>
    <t>Les quantités indiquées dans le présent document sont données à titre indicatif.</t>
  </si>
  <si>
    <t>L'entreprise devra prendre soin de vérifier toutes les quantités et longueurs dans la présente trame et signaler clairement toutes modifications lors de la remise de prix</t>
  </si>
  <si>
    <t>N°</t>
  </si>
  <si>
    <t>Ref.</t>
  </si>
  <si>
    <t>Désignation</t>
  </si>
  <si>
    <t>U</t>
  </si>
  <si>
    <t>Qté</t>
  </si>
  <si>
    <t>Qté ent.</t>
  </si>
  <si>
    <t>TVA</t>
  </si>
  <si>
    <t>Prix Unitaire</t>
  </si>
  <si>
    <t>Montant HT</t>
  </si>
  <si>
    <t>07</t>
  </si>
  <si>
    <t>REVETEMENTS DE SOLS - FAIENCES</t>
  </si>
  <si>
    <t>07.1</t>
  </si>
  <si>
    <t>GENERALITES</t>
  </si>
  <si>
    <t>07.1.9</t>
  </si>
  <si>
    <t>PLANS ET ETUDES D’EXECUTION</t>
  </si>
  <si>
    <t>Dans les délais prévus aux pièces du marché, L’entreprise devra prévoir l’établissement et la diffusion des notes techniques et des plans indiquant notamment :</t>
  </si>
  <si>
    <t>La nature et l’emplacement des ouvrages de revêtements de sol collés,</t>
  </si>
  <si>
    <t>La composition et la provenance des matériaux mis en œuvre,</t>
  </si>
  <si>
    <t>Les fiches techniques et classement UPEC,</t>
  </si>
  <si>
    <t>Les PV de classement au feu des matériaux,</t>
  </si>
  <si>
    <t>Les avis techniques des produits connexes,</t>
  </si>
  <si>
    <t>Le mode opératoire de mise en œuvre des matériaux,</t>
  </si>
  <si>
    <t xml:space="preserve">Le plan de calepinage des revêtements de sols collés et coulés à base </t>
  </si>
  <si>
    <t>Les réservations nécessaires.</t>
  </si>
  <si>
    <t>Les notes de calcul, les études et plans d’exécution devront être fournis pour avis et accord préalable de l’Architecte-maître d’œuvre et du contrôleur Technique avant exécution des ouvrages dans les conditions définies aux pièces générales.</t>
  </si>
  <si>
    <t>07.1.9.3</t>
  </si>
  <si>
    <t>DOSSIER DES OUVRAGES EXECUTES</t>
  </si>
  <si>
    <t>PM</t>
  </si>
  <si>
    <t>L'Entrepreneur devra fournir à l’Architecte-maître d’œuvre, au plus tard pour la date de réception des travaux, le Dossier des Ouvrages Exécutés complet et précis, en particulier : plans de récolement, notices d’entretien des ouvrages, PV d’essais et réception par le bureau de contrôle de tous les ouvrages exécutés.</t>
  </si>
  <si>
    <t>A défaut, le Maître d’Ouvrage appliquera les pénalités prévu à l’article du CCAP.</t>
  </si>
  <si>
    <t xml:space="preserve">Unité :  PM</t>
  </si>
  <si>
    <t>Sous-Total HT de PLANS ET ETUDES D’EXECUTION</t>
  </si>
  <si>
    <t>07.1.12</t>
  </si>
  <si>
    <t>PRESCRIPTIONS PARTICULIERES D’EXECUTION</t>
  </si>
  <si>
    <t>07.1.12.4</t>
  </si>
  <si>
    <t>ESSAIS D'HUMIDITE</t>
  </si>
  <si>
    <t>ft</t>
  </si>
  <si>
    <t>L’Entreprise titulaire du présent lot devra prévoir la réalisation d'essais d'humidité après exécution des étanchéité (sol et mur) puis la pose des revêtements de sols.</t>
  </si>
  <si>
    <t>Unité : F</t>
  </si>
  <si>
    <t>Sous-Total HT de PRESCRIPTIONS PARTICULIERES D’EXECUTION</t>
  </si>
  <si>
    <t>Sous-Total HT de GENERALITES</t>
  </si>
  <si>
    <t>07.2</t>
  </si>
  <si>
    <t>DESCRIPTIF DES TRAVAUX</t>
  </si>
  <si>
    <t>07.2.1</t>
  </si>
  <si>
    <t>PREPARATION DES SUPPORTS</t>
  </si>
  <si>
    <t>07.2.1.1</t>
  </si>
  <si>
    <t>RAGREAGES</t>
  </si>
  <si>
    <t>m²</t>
  </si>
  <si>
    <t>Avant exécution, l’Entreprise procédera aux travaux préparatoires suivants :</t>
  </si>
  <si>
    <t>Balayage, grattage, brossage et nettoyage des supports,</t>
  </si>
  <si>
    <t xml:space="preserve">Meulage des balèvres, reprise des cueillies et joints, </t>
  </si>
  <si>
    <t>Réfection des arêtes et épaufrures.</t>
  </si>
  <si>
    <t>Application préalable d’un primaire d’accrochage compatible selon nature du support.</t>
  </si>
  <si>
    <t>Application d’un produit de ragréage auto lissant classé P3, à raison de 2,5 kg/m² sur dallage béton, parfaitement dressé et lissé, épaisseur comprise entre 3 et 10 mm, compris léger ponçage et dépoussiérage par aspiration.</t>
  </si>
  <si>
    <t>Unité : m²</t>
  </si>
  <si>
    <t>Localisation</t>
  </si>
  <si>
    <t>Selon plans AVB, RdC : Labo Elec/Atelier, Bureau tiers 2, Bureau log, Bureau 2, Bureau 3, Bureau 4,</t>
  </si>
  <si>
    <t>R+1 : Salle repos superviseur, Wc, Bureau 2p IESSA 1, Bureau 2p IESSA 2, Bureau chef de maintenance, Bureau 1p IESSA, Espace repro, Circulation,</t>
  </si>
  <si>
    <t>Sous-Total HT de PREPARATION DES SUPPORTS</t>
  </si>
  <si>
    <t>07.2.2</t>
  </si>
  <si>
    <t>FAIENCES</t>
  </si>
  <si>
    <t>Fourniture et pose de carreaux en pâte blanche émaillés type MURETTO Petra Bianca ou techniquement équivalent format 10 x 30cm, couleur au choix de l’Architecte-maître d’œuvre, comprenant :</t>
  </si>
  <si>
    <t>Préparation des supports suivant nature des parois (= doublages et cloisons en plaques de plâtre),Pose au mortier colle sur système de protection à l’eau (SPEC) et sur système d’étanchéité liquide selon prescriptions des fabricants,</t>
  </si>
  <si>
    <t>Protection des angles saillants et traitement des angles rentrants par baguettes PVC blanches,</t>
  </si>
  <si>
    <t>Traitement des coupes, découpes, et détails de façonnage,</t>
  </si>
  <si>
    <t>Finition soignée au droit des trappes, ouvrages à encastrer, robinetteries et équipements,</t>
  </si>
  <si>
    <t>Joints coulés au mortier de C.P.A. soigneusement nettoyés après scellement, collage et remplissage,</t>
  </si>
  <si>
    <t>Teintes au choix de l’Architecte-maître d’œuvre suivant calepinage à définir,</t>
  </si>
  <si>
    <t>Toutes sujétions de mise en œuvre et de finitions,</t>
  </si>
  <si>
    <t>Hauteur = Toutes hauteurs</t>
  </si>
  <si>
    <t>L’Entreprise soumettra des échantillons à l'approbation de l’Architecte-maître d’œuvre. Elle veillera à la bonne coordination avec le titulaire du lot 08 CHAUFFAGE – VENTILATION – PLOMBERIE – SANITAIRES afin de s’assurer des éventuelles sujétions d’exécution liées à l’installation des appareils sanitaires (lavabo).</t>
  </si>
  <si>
    <t>Selon plans AVB, Vestiaire 2 (En pied de douche conservé), Vestiaire 2 (Gaines techniques recréées)</t>
  </si>
  <si>
    <t>07.2.3</t>
  </si>
  <si>
    <t>REVETEMENTS DE SOLS SOUPLES</t>
  </si>
  <si>
    <t>ml</t>
  </si>
  <si>
    <t xml:space="preserve">Fourniture et pose de revêtements de sols souples PVC : </t>
  </si>
  <si>
    <t xml:space="preserve">Le revêtement de sol sélectionné MIPOLAM ACCORD de chez Gerflor ou techniquement équivalent est un revêtement PVC homogène monocouche très peu chargé pressé en lés de 2m avec une épaisseur de 2mm et un poids ≤ 2900g. </t>
  </si>
  <si>
    <t xml:space="preserve">Le décor dans la masse est de type semi-directionnel disponible en 28 références offrant un large choix de coloris neutres aux couleurs vivantes et avec une finition mate. </t>
  </si>
  <si>
    <t xml:space="preserve">Ce revêtement est particulièrement indiqué pour les locaux collectifs, et facilite le traitement des remontées en plinthe, des angles et des soudures. </t>
  </si>
  <si>
    <t xml:space="preserve">Le revêtement est doté en usine d’un traitement de surface dernière génération à base de polyuréthane doublement réticulé UV et Laser de type Evercare™ résistant aux taches des produits hospitaliers comme la bétadine, l’éosine, les solutions hydro alcooliques, facilitant l’entretien et limitant l'usure liée au quotidien. </t>
  </si>
  <si>
    <t>Ce traitement évite toute application d’une émulsion acrylique durant toute la durée de vie du produit. Il est composé de 40% de matières minérales, de 22% de matières inépuisables et d'au moins 25% de recyclés 100% contrôlés.</t>
  </si>
  <si>
    <t>Il est exempt de formaldéhyde, de métaux lourds et de CMR 1 &amp; 2 ou vPvB (très persistantes et très bio accumulatives) ou PBT (persistante, bio accumulative et toxique) ; les produits GERFLOR sont donc conformes à REACH. Les émissions dans l’air de TVOC à 28 jours (NF EN16000) du revêtement sélectionné sont &lt; 10 μg / m3 et seront classées A+ (la meilleure classe) dans le cadre de l’étiquetage sanitaire.</t>
  </si>
  <si>
    <t>Il est 100 % recyclable et les chutes de pose peuvent être collectées et recyclées au travers du programme Gerflor Seconde Vie.</t>
  </si>
  <si>
    <t xml:space="preserve">Il est antistatique (&lt;2kV). </t>
  </si>
  <si>
    <t>Sa résistance au poinçonnement rémanent est ≤ 0,02 mm à 150 mn selon la NF EN 433.</t>
  </si>
  <si>
    <t xml:space="preserve">Le revêtement satisfait aux exigences U4P3E2/3C2, à la norme EN 660.2 avec un groupe d’abrasion P, est certifié, est classé Bfl-s1 selon la norme EN 13501-1. </t>
  </si>
  <si>
    <t>Unité : m²</t>
  </si>
  <si>
    <t>R+1 : Salle repos superviseur, Sanit, Bureau 2p IESSA 1, Bureau 2p IESSA 2, Bureau chef de maintenance, Bureau 1p IESSA, Espace repro, Circulation,</t>
  </si>
  <si>
    <t>07.2.4</t>
  </si>
  <si>
    <t>OUVRAGES DIVERS</t>
  </si>
  <si>
    <t>07.2.4.1</t>
  </si>
  <si>
    <t>PROFILS – ACCESSOIRES - FINITIONS</t>
  </si>
  <si>
    <t>Fourniture et pose des accessoires nécessaires pour arrêt net des différents sols revêtus en sols souples au raccord avec les revêtements existants comprenant :</t>
  </si>
  <si>
    <t>Barres de seuil en aluminium anodisé argent pose tamponnée et vissée sur linoléum,</t>
  </si>
  <si>
    <t>Profils et cornières de finition en inox pose tamponnée et vissée,</t>
  </si>
  <si>
    <t>Découpes et toutes sujétions de finitions et d’exécution,</t>
  </si>
  <si>
    <t>Unité : ml</t>
  </si>
  <si>
    <t>Selon plans AVB, Au droit de toutes les portes des locaux recevant du sols souples décrit précédemment.</t>
  </si>
  <si>
    <t>RdC : Labo Elec/Atelier, Bureau tiers 2, Bureau log, Bureau 2, Bureau 3, Bureau 4,</t>
  </si>
  <si>
    <t>07.2.4.2</t>
  </si>
  <si>
    <t>JOINTS D’ÉTANCHÉITÉ</t>
  </si>
  <si>
    <t>ens</t>
  </si>
  <si>
    <t>Dépose totale des joints d'étanchéité existant au pourtour des appareils sanitaires conservé,</t>
  </si>
  <si>
    <t>Façon de joint d’étanchéité silicone à la pompe (blanc ou translucide au choix de l’Architecte-Maître d’œuvre) classe 1 SNJF, type RUBSON ou équivalent, compris préparation des fonds de joint si nécessaire.</t>
  </si>
  <si>
    <t>Unité : Ens</t>
  </si>
  <si>
    <t>Selon plans AVB, Au pourtour des appareils de plomberie et sanitaires conservés et neufs pour liaisons avec les faïences,</t>
  </si>
  <si>
    <t>07.2.4.3</t>
  </si>
  <si>
    <t>EVACUATION DES GRAVOIS – DECHETS ET MATERIAUX</t>
  </si>
  <si>
    <t>Pendant toute la durée du chantier et à l’avancement des travaux quotidiens, l’Entreprise aura à sa charge l’évacuation, le tri et le chargement de ses gravois, déchets, matériaux, papiers et emballages jusqu’aux centres de tri et de recyclages adaptés de son choix;</t>
  </si>
  <si>
    <t>Tous les matériaux non utilisés seront évacués par la présente entreprise. Aucun feu destiné à l’incinération de déchets ne sera autorisé sur le chantier.</t>
  </si>
  <si>
    <t>Par ailleurs, chaque semaine l’entreprise devra effectuer un nettoyage de ses postes de travail, afin que le chantier reste propre en permanence. En cas de non-respect de ces dispositions une pénalité prévue au CCAP sera appliquée.</t>
  </si>
  <si>
    <t>Unité : Ens</t>
  </si>
  <si>
    <t>Sous-Total HT de OUVRAGES DIVERS</t>
  </si>
  <si>
    <t>Sous-Total HT de DESCRIPTIF DES TRAVAUX</t>
  </si>
  <si>
    <t>MONTANT HT - 07 - REVETEMENTS DE SOLS - FAIENCES</t>
  </si>
  <si>
    <t>MONTANT TVA - 20,00%</t>
  </si>
  <si>
    <t>MONTANT TTC - 07 - REVETEMENTS DE SOLS - FAIENCES</t>
  </si>
</sst>
</file>

<file path=xl/styles.xml><?xml version="1.0" encoding="utf-8"?>
<styleSheet xmlns="http://schemas.openxmlformats.org/spreadsheetml/2006/main">
  <numFmts count="2">
    <numFmt numFmtId="7" formatCode="#,##0.00 &quot;€&quot;;-#,##0.00 &quot;€&quot;"/>
    <numFmt numFmtId="164" formatCode="#,##0.000"/>
  </numFmts>
  <fonts count="32">
    <font>
      <sz val="8.25"/>
      <name val="Microsoft Sans Serif"/>
      <family val="2"/>
      <charset val="1"/>
    </font>
    <font>
      <sz val="8.25"/>
      <color theme="1"/>
      <name val="Calibri"/>
      <charset val="1"/>
    </font>
    <font>
      <b/>
      <sz val="22"/>
      <color theme="1"/>
      <name val="Tahoma"/>
      <charset val="1"/>
    </font>
    <font>
      <sz val="12"/>
      <color theme="1"/>
      <name val="Tahoma"/>
      <charset val="1"/>
    </font>
    <font>
      <b/>
      <u/>
      <sz val="14"/>
      <color theme="1"/>
      <name val="Candara"/>
      <charset val="1"/>
    </font>
    <font>
      <b/>
      <u/>
      <sz val="14"/>
      <color theme="1"/>
      <name val="Tahoma"/>
      <charset val="1"/>
    </font>
    <font>
      <sz val="10"/>
      <color theme="1"/>
      <name val="Candara"/>
      <charset val="1"/>
    </font>
    <font>
      <b/>
      <u/>
      <sz val="14"/>
      <color rgb="FF727272"/>
      <name val="Tahoma"/>
      <charset val="1"/>
    </font>
    <font>
      <b/>
      <sz val="36"/>
      <name val="Arial"/>
      <charset val="1"/>
    </font>
    <font>
      <b/>
      <sz val="20"/>
      <color rgb="FF7D7974"/>
      <name val="Candara"/>
      <charset val="1"/>
    </font>
    <font>
      <sz val="8"/>
      <color theme="1"/>
      <name val="Microsoft Sans Serif"/>
      <charset val="1"/>
    </font>
    <font>
      <sz val="12"/>
      <color theme="1"/>
      <name val="Candara"/>
      <charset val="1"/>
    </font>
    <font>
      <sz val="9"/>
      <color theme="1"/>
      <name val="Microsoft Sans Serif"/>
      <charset val="1"/>
    </font>
    <font>
      <b/>
      <sz val="14"/>
      <name val="Tahoma"/>
      <charset val="1"/>
    </font>
    <font>
      <b/>
      <sz val="18"/>
      <color theme="1"/>
      <name val="Century Gothic"/>
      <charset val="1"/>
    </font>
    <font>
      <sz val="12"/>
      <name val="Tahoma"/>
      <charset val="1"/>
    </font>
    <font>
      <b/>
      <sz val="14"/>
      <color rgb="FF3E3C3A"/>
      <name val="Tahoma"/>
      <charset val="1"/>
    </font>
    <font>
      <b/>
      <sz val="14"/>
      <color rgb="FF3E3C3A"/>
      <name val="Century Gothic"/>
      <charset val="1"/>
    </font>
    <font>
      <sz val="12"/>
      <color rgb="FF7F7F7F"/>
      <name val="Tahoma"/>
      <charset val="1"/>
    </font>
    <font>
      <b/>
      <sz val="18"/>
      <name val="Tahoma"/>
      <charset val="1"/>
    </font>
    <font>
      <b/>
      <sz val="12"/>
      <name val="Century Gothic"/>
      <charset val="1"/>
    </font>
    <font>
      <b/>
      <sz val="12"/>
      <color theme="1"/>
      <name val="Century Gothic"/>
      <charset val="1"/>
    </font>
    <font>
      <sz val="8.25"/>
      <name val="Tahoma"/>
      <charset val="1"/>
    </font>
    <font>
      <b/>
      <sz val="10"/>
      <color rgb="FF000000"/>
      <name val="Century Gothic"/>
      <charset val="1"/>
    </font>
    <font>
      <b/>
      <sz val="12"/>
      <color rgb="FF000000"/>
      <name val="Calibri"/>
      <charset val="1"/>
    </font>
    <font>
      <sz val="10"/>
      <color theme="1"/>
      <name val="Calibri"/>
      <charset val="1"/>
    </font>
    <font>
      <sz val="10"/>
      <color theme="1"/>
      <name val="Tahoma"/>
      <charset val="1"/>
    </font>
    <font>
      <sz val="10"/>
      <color rgb="FF000000"/>
      <name val="Calibri"/>
      <charset val="1"/>
    </font>
    <font>
      <b/>
      <sz val="9"/>
      <color rgb="FF808080"/>
      <name val="Calibri"/>
      <charset val="1"/>
    </font>
    <font>
      <b/>
      <sz val="7"/>
      <color rgb="FFC0C0C0"/>
      <name val="Calibri"/>
      <charset val="1"/>
    </font>
    <font>
      <sz val="10"/>
      <color rgb="FF808080"/>
      <name val="Calibri"/>
      <charset val="1"/>
    </font>
    <font>
      <sz val="10"/>
      <name val="Calibri"/>
      <charset val="1"/>
    </font>
  </fonts>
  <fills count="8">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7F7F7F"/>
        <bgColor rgb="FF7F7F7F"/>
      </patternFill>
    </fill>
    <fill>
      <patternFill patternType="solid">
        <fgColor rgb="FFA5A5A5"/>
        <bgColor rgb="FFA5A5A5"/>
      </patternFill>
    </fill>
    <fill>
      <patternFill patternType="solid">
        <fgColor rgb="FFF5F5F5"/>
        <bgColor rgb="FFF5F5F5"/>
      </patternFill>
    </fill>
    <fill>
      <patternFill patternType="solid">
        <fgColor rgb="FFFAF3E8"/>
        <bgColor rgb="FFFAF3E8"/>
      </patternFill>
    </fill>
  </fills>
  <borders count="53">
    <border/>
    <border>
      <right style="thick">
        <color rgb="FFC0C0C0"/>
      </right>
    </border>
    <border>
      <left style="medium">
        <color rgb="FF000000"/>
      </left>
      <top style="medium">
        <color rgb="FF000000"/>
      </top>
      <diagonal style="medium">
        <color rgb="FF000000"/>
      </diagonal>
    </border>
    <border>
      <top style="medium">
        <color rgb="FF000000"/>
      </top>
      <diagonal style="medium">
        <color rgb="FF000000"/>
      </diagonal>
    </border>
    <border>
      <right style="medium">
        <color rgb="FF000000"/>
      </right>
      <top style="medium">
        <color rgb="FF000000"/>
      </top>
      <diagonal style="medium">
        <color rgb="FF000000"/>
      </diagonal>
    </border>
    <border>
      <left style="medium">
        <color rgb="FF000000"/>
      </left>
      <diagonal style="medium">
        <color rgb="FF000000"/>
      </diagonal>
    </border>
    <border>
      <diagonal style="medium">
        <color rgb="FF000000"/>
      </diagonal>
    </border>
    <border>
      <right style="medium">
        <color rgb="FF000000"/>
      </right>
      <diagonal style="medium">
        <color rgb="FF000000"/>
      </diagonal>
    </border>
    <border>
      <left style="medium">
        <color rgb="FF000000"/>
      </left>
      <bottom style="medium">
        <color rgb="FF000000"/>
      </bottom>
      <diagonal style="medium">
        <color rgb="FF000000"/>
      </diagonal>
    </border>
    <border>
      <bottom style="medium">
        <color rgb="FF000000"/>
      </bottom>
      <diagonal style="medium">
        <color rgb="FF000000"/>
      </diagonal>
    </border>
    <border>
      <right style="medium">
        <color rgb="FF000000"/>
      </right>
      <bottom style="medium">
        <color rgb="FF000000"/>
      </bottom>
      <diagonal style="medium">
        <color rgb="FF000000"/>
      </diagonal>
    </border>
    <border>
      <right style="thick">
        <color rgb="FFC0C0C0"/>
      </right>
      <top style="thick">
        <color rgb="FFC0C0C0"/>
      </top>
    </border>
    <border>
      <left style="double">
        <color rgb="FF646464"/>
      </left>
      <top style="double">
        <color rgb="FF646464"/>
      </top>
    </border>
    <border>
      <top style="double">
        <color rgb="FF646464"/>
      </top>
    </border>
    <border>
      <right style="double">
        <color rgb="FF646464"/>
      </right>
      <top style="double">
        <color rgb="FF646464"/>
      </top>
    </border>
    <border>
      <left style="double">
        <color rgb="FF646464"/>
      </left>
    </border>
    <border>
      <right style="double">
        <color rgb="FF646464"/>
      </right>
    </border>
    <border>
      <left style="double">
        <color rgb="FF646464"/>
      </left>
      <bottom style="double">
        <color rgb="FF646464"/>
      </bottom>
    </border>
    <border>
      <bottom style="double">
        <color rgb="FF646464"/>
      </bottom>
    </border>
    <border>
      <right style="double">
        <color rgb="FF646464"/>
      </right>
      <bottom style="double">
        <color rgb="FF646464"/>
      </bottom>
    </border>
    <border>
      <left style="thick">
        <color rgb="FF646464"/>
      </left>
      <top style="thick">
        <color rgb="FF646464"/>
      </top>
    </border>
    <border>
      <top style="thick">
        <color rgb="FF646464"/>
      </top>
    </border>
    <border>
      <right style="thick">
        <color rgb="FF646464"/>
      </right>
      <top style="thick">
        <color rgb="FF646464"/>
      </top>
    </border>
    <border>
      <left style="thick">
        <color rgb="FF646464"/>
      </left>
      <bottom style="thick">
        <color rgb="FF646464"/>
      </bottom>
    </border>
    <border>
      <bottom style="thick">
        <color rgb="FF646464"/>
      </bottom>
    </border>
    <border>
      <right style="thick">
        <color rgb="FF646464"/>
      </right>
      <bottom style="thick">
        <color rgb="FF646464"/>
      </bottom>
    </border>
    <border>
      <left style="medium">
        <color rgb="FF646464"/>
      </left>
      <top style="medium">
        <color rgb="FF646464"/>
      </top>
      <bottom style="medium">
        <color rgb="FF646464"/>
      </bottom>
    </border>
    <border>
      <top style="medium">
        <color rgb="FF646464"/>
      </top>
      <bottom style="medium">
        <color rgb="FF646464"/>
      </bottom>
    </border>
    <border>
      <right style="medium">
        <color rgb="FF646464"/>
      </right>
      <top style="medium">
        <color rgb="FF646464"/>
      </top>
      <bottom style="medium">
        <color rgb="FF646464"/>
      </bottom>
    </border>
    <border>
      <left style="dashed">
        <color rgb="FF646464"/>
      </left>
      <top style="dashed">
        <color rgb="FF646464"/>
      </top>
    </border>
    <border>
      <top style="dashed">
        <color rgb="FF646464"/>
      </top>
    </border>
    <border>
      <right style="dashed">
        <color rgb="FF646464"/>
      </right>
      <top style="dashed">
        <color rgb="FF646464"/>
      </top>
    </border>
    <border>
      <left style="dashed">
        <color rgb="FF646464"/>
      </left>
      <bottom style="dashed">
        <color rgb="FF646464"/>
      </bottom>
    </border>
    <border>
      <bottom style="dashed">
        <color rgb="FF646464"/>
      </bottom>
    </border>
    <border>
      <right style="dashed">
        <color rgb="FF646464"/>
      </right>
      <bottom style="dashed">
        <color rgb="FF646464"/>
      </bottom>
    </border>
    <border>
      <left style="medium">
        <color rgb="FF646464"/>
      </left>
      <right style="thin">
        <color rgb="FFC0C0C0"/>
      </right>
      <top style="medium">
        <color rgb="FF646464"/>
      </top>
      <bottom style="thin">
        <color rgb="FFC0C0C0"/>
      </bottom>
    </border>
    <border>
      <right style="thin">
        <color rgb="FFC0C0C0"/>
      </right>
      <top style="medium">
        <color rgb="FF646464"/>
      </top>
      <bottom style="thin">
        <color rgb="FFC0C0C0"/>
      </bottom>
    </border>
    <border>
      <right style="medium">
        <color rgb="FF646464"/>
      </right>
      <top style="medium">
        <color rgb="FF646464"/>
      </top>
      <bottom style="thin">
        <color rgb="FFC0C0C0"/>
      </bottom>
    </border>
    <border>
      <left style="medium">
        <color rgb="FF646464"/>
      </left>
      <right style="thin">
        <color rgb="FFC0C0C0"/>
      </right>
    </border>
    <border>
      <left style="thin">
        <color rgb="FFC0C0C0"/>
      </left>
    </border>
    <border>
      <right style="thin">
        <color rgb="FFC0C0C0"/>
      </right>
    </border>
    <border>
      <right style="medium">
        <color rgb="FF646464"/>
      </right>
    </border>
    <border>
      <left style="medium">
        <color rgb="FF646464"/>
      </left>
    </border>
    <border>
      <left style="medium">
        <color rgb="FF646464"/>
      </left>
      <top style="thin">
        <color rgb="FFC0C0C0"/>
      </top>
      <bottom style="thin">
        <color rgb="FFC0C0C0"/>
      </bottom>
    </border>
    <border>
      <top style="thin">
        <color rgb="FFC0C0C0"/>
      </top>
      <bottom style="thin">
        <color rgb="FFC0C0C0"/>
      </bottom>
    </border>
    <border>
      <right style="thin">
        <color rgb="FFC0C0C0"/>
      </right>
      <top style="thin">
        <color rgb="FFC0C0C0"/>
      </top>
      <bottom style="thin">
        <color rgb="FFC0C0C0"/>
      </bottom>
    </border>
    <border>
      <right style="medium">
        <color rgb="FF646464"/>
      </right>
      <top style="thin">
        <color rgb="FFC0C0C0"/>
      </top>
      <bottom style="thin">
        <color rgb="FFC0C0C0"/>
      </bottom>
    </border>
    <border>
      <left style="medium">
        <color rgb="FF646464"/>
      </left>
      <top style="medium">
        <color rgb="FF646464"/>
      </top>
    </border>
    <border>
      <top style="medium">
        <color rgb="FF646464"/>
      </top>
    </border>
    <border>
      <right style="medium">
        <color rgb="FF646464"/>
      </right>
      <top style="medium">
        <color rgb="FF646464"/>
      </top>
    </border>
    <border>
      <left style="medium">
        <color rgb="FF646464"/>
      </left>
      <bottom style="medium">
        <color rgb="FF646464"/>
      </bottom>
    </border>
    <border>
      <bottom style="medium">
        <color rgb="FF646464"/>
      </bottom>
    </border>
    <border>
      <right style="medium">
        <color rgb="FF646464"/>
      </right>
      <bottom style="medium">
        <color rgb="FF646464"/>
      </bottom>
    </border>
  </borders>
  <cellStyleXfs count="1">
    <xf numFmtId="0" fontId="0" fillId="0" borderId="0">
      <alignment vertical="top"/>
      <protection locked="0"/>
    </xf>
  </cellStyleXfs>
  <cellXfs count="130">
    <xf numFmtId="0" fontId="0" fillId="0" borderId="0" xfId="0" applyNumberFormat="1" applyFont="1" applyFill="1" applyBorder="1" applyAlignment="1" applyProtection="1">
      <alignment vertical="top"/>
      <protection locked="0"/>
    </xf>
    <xf numFmtId="0" fontId="1" fillId="0" borderId="0" xfId="0" applyFont="1" applyAlignment="1" applyProtection="1">
      <alignment vertical="top"/>
      <protection locked="0"/>
    </xf>
    <xf numFmtId="0" fontId="1" fillId="0" borderId="0" xfId="0" applyFont="1" applyAlignment="1" applyProtection="1">
      <alignment horizontal="center" vertical="center"/>
      <protection locked="0"/>
    </xf>
    <xf numFmtId="49" fontId="2" fillId="0" borderId="0" xfId="0" applyNumberFormat="1" applyFont="1" applyAlignment="1" applyProtection="1">
      <alignment horizontal="center" vertical="center" shrinkToFit="1"/>
      <protection locked="0"/>
    </xf>
    <xf numFmtId="0" fontId="2" fillId="0" borderId="0" xfId="0" applyFont="1" applyAlignment="1" applyProtection="1">
      <alignment vertical="top"/>
      <protection locked="0"/>
    </xf>
    <xf numFmtId="0" fontId="3" fillId="0" borderId="0" xfId="0" applyFont="1" applyAlignment="1" applyProtection="1">
      <alignment horizontal="center" vertical="center"/>
      <protection locked="0"/>
    </xf>
    <xf numFmtId="0" fontId="1" fillId="0" borderId="1" xfId="0" applyFont="1" applyBorder="1" applyAlignment="1" applyProtection="1">
      <alignment vertical="top"/>
      <protection locked="0"/>
    </xf>
    <xf numFmtId="0" fontId="4" fillId="0" borderId="1" xfId="0" applyFont="1" applyBorder="1" applyAlignment="1" applyProtection="1">
      <alignment vertical="top"/>
      <protection locked="0"/>
    </xf>
    <xf numFmtId="0" fontId="5" fillId="0" borderId="0" xfId="0" applyFont="1" applyAlignment="1" applyProtection="1">
      <alignment horizontal="center" vertical="top"/>
      <protection locked="0"/>
    </xf>
    <xf numFmtId="49" fontId="5" fillId="0" borderId="0" xfId="0" applyNumberFormat="1" applyFont="1" applyAlignment="1" applyProtection="1">
      <alignment horizontal="center" vertical="center" shrinkToFit="1"/>
      <protection locked="0"/>
    </xf>
    <xf numFmtId="49" fontId="6" fillId="0" borderId="1" xfId="0" applyNumberFormat="1" applyFont="1" applyBorder="1" applyAlignment="1" applyProtection="1">
      <alignment vertical="top" wrapText="1"/>
      <protection locked="0"/>
    </xf>
    <xf numFmtId="0" fontId="5" fillId="0" borderId="0" xfId="0" applyFont="1" applyAlignment="1" applyProtection="1">
      <alignment vertical="top"/>
      <protection locked="0"/>
    </xf>
    <xf numFmtId="49" fontId="7" fillId="0" borderId="0" xfId="0" applyNumberFormat="1" applyFont="1" applyAlignment="1" applyProtection="1">
      <alignment horizontal="center" vertical="top" wrapText="1"/>
      <protection locked="0"/>
    </xf>
    <xf numFmtId="49" fontId="4" fillId="0" borderId="1" xfId="0" applyNumberFormat="1" applyFont="1" applyBorder="1" applyAlignment="1" applyProtection="1">
      <alignment vertical="top" wrapText="1"/>
      <protection locked="0"/>
    </xf>
    <xf numFmtId="49" fontId="8" fillId="0" borderId="2" xfId="0" applyNumberFormat="1" applyFont="1" applyBorder="1" applyAlignment="1" applyProtection="1">
      <alignment horizontal="center" vertical="center" shrinkToFit="1"/>
      <protection locked="0"/>
    </xf>
    <xf numFmtId="49" fontId="8" fillId="0" borderId="3" xfId="0" applyNumberFormat="1" applyFont="1" applyBorder="1" applyAlignment="1" applyProtection="1">
      <alignment horizontal="center" vertical="center" shrinkToFit="1"/>
      <protection locked="0"/>
    </xf>
    <xf numFmtId="49" fontId="8" fillId="0" borderId="4" xfId="0" applyNumberFormat="1" applyFont="1" applyBorder="1" applyAlignment="1" applyProtection="1">
      <alignment horizontal="center" vertical="center" shrinkToFit="1"/>
      <protection locked="0"/>
    </xf>
    <xf numFmtId="49" fontId="8" fillId="0" borderId="5" xfId="0" applyNumberFormat="1" applyFont="1" applyBorder="1" applyAlignment="1" applyProtection="1">
      <alignment horizontal="center" vertical="center" shrinkToFit="1"/>
      <protection locked="0"/>
    </xf>
    <xf numFmtId="49" fontId="8" fillId="0" borderId="6" xfId="0" applyNumberFormat="1" applyFont="1" applyBorder="1" applyAlignment="1" applyProtection="1">
      <alignment horizontal="center" vertical="center" shrinkToFit="1"/>
      <protection locked="0"/>
    </xf>
    <xf numFmtId="49" fontId="8" fillId="0" borderId="7" xfId="0" applyNumberFormat="1" applyFont="1" applyBorder="1" applyAlignment="1" applyProtection="1">
      <alignment horizontal="center" vertical="center" shrinkToFit="1"/>
      <protection locked="0"/>
    </xf>
    <xf numFmtId="49" fontId="6" fillId="0" borderId="1" xfId="0" applyNumberFormat="1" applyFont="1" applyBorder="1" applyAlignment="1" applyProtection="1">
      <alignment vertical="top" wrapText="1" shrinkToFit="1"/>
      <protection locked="0"/>
    </xf>
    <xf numFmtId="49" fontId="8" fillId="0" borderId="8" xfId="0" applyNumberFormat="1" applyFont="1" applyBorder="1" applyAlignment="1" applyProtection="1">
      <alignment horizontal="center" vertical="center" shrinkToFit="1"/>
      <protection locked="0"/>
    </xf>
    <xf numFmtId="49" fontId="8" fillId="0" borderId="9" xfId="0" applyNumberFormat="1" applyFont="1" applyBorder="1" applyAlignment="1" applyProtection="1">
      <alignment horizontal="center" vertical="center" shrinkToFit="1"/>
      <protection locked="0"/>
    </xf>
    <xf numFmtId="49" fontId="8" fillId="0" borderId="10" xfId="0" applyNumberFormat="1" applyFont="1" applyBorder="1" applyAlignment="1" applyProtection="1">
      <alignment horizontal="center" vertical="center" shrinkToFit="1"/>
      <protection locked="0"/>
    </xf>
    <xf numFmtId="49" fontId="9" fillId="0" borderId="0" xfId="0" applyNumberFormat="1" applyFont="1" applyAlignment="1" applyProtection="1">
      <alignment horizontal="center" vertical="center" shrinkToFit="1"/>
      <protection locked="0"/>
    </xf>
    <xf numFmtId="49" fontId="1" fillId="0" borderId="0" xfId="0" applyNumberFormat="1" applyFont="1" applyAlignment="1" applyProtection="1">
      <alignment vertical="center" shrinkToFit="1"/>
      <protection locked="0"/>
    </xf>
    <xf numFmtId="49" fontId="6" fillId="0" borderId="0" xfId="0" applyNumberFormat="1" applyFont="1" applyAlignment="1" applyProtection="1">
      <alignment vertical="center" shrinkToFit="1"/>
      <protection locked="0"/>
    </xf>
    <xf numFmtId="49" fontId="10" fillId="0" borderId="0" xfId="0" applyNumberFormat="1" applyFont="1" applyAlignment="1" applyProtection="1">
      <alignment horizontal="left" vertical="center" wrapText="1"/>
      <protection locked="0"/>
    </xf>
    <xf numFmtId="49" fontId="1" fillId="0" borderId="0" xfId="0" applyNumberFormat="1" applyFont="1" applyAlignment="1" applyProtection="1">
      <alignment vertical="top" wrapText="1"/>
      <protection locked="0"/>
    </xf>
    <xf numFmtId="0" fontId="11" fillId="0" borderId="11" xfId="0" applyFont="1" applyBorder="1" applyAlignment="1" applyProtection="1">
      <alignment vertical="center"/>
      <protection locked="0"/>
    </xf>
    <xf numFmtId="49" fontId="12" fillId="0" borderId="0" xfId="0" applyNumberFormat="1" applyFont="1" applyAlignment="1" applyProtection="1">
      <alignment horizontal="left" vertical="top" wrapText="1"/>
      <protection locked="0"/>
    </xf>
    <xf numFmtId="0" fontId="11" fillId="0" borderId="1" xfId="0" applyFont="1" applyBorder="1" applyAlignment="1" applyProtection="1">
      <alignment vertical="center"/>
      <protection locked="0"/>
    </xf>
    <xf numFmtId="0" fontId="0" fillId="0" borderId="0" xfId="0" applyAlignment="1" applyProtection="1">
      <alignment vertical="top"/>
    </xf>
    <xf numFmtId="0" fontId="0" fillId="0" borderId="0" xfId="0" applyAlignment="1" applyProtection="1">
      <alignment vertical="top"/>
      <protection locked="0"/>
    </xf>
    <xf numFmtId="0" fontId="13" fillId="0" borderId="12" xfId="0" applyFont="1" applyBorder="1" applyAlignment="1" applyProtection="1">
      <alignment horizontal="center" vertical="top"/>
    </xf>
    <xf numFmtId="0" fontId="13" fillId="0" borderId="13" xfId="0" applyFont="1" applyBorder="1" applyAlignment="1" applyProtection="1">
      <alignment horizontal="center" vertical="top"/>
    </xf>
    <xf numFmtId="0" fontId="13" fillId="0" borderId="14" xfId="0" applyFont="1" applyBorder="1" applyAlignment="1" applyProtection="1">
      <alignment horizontal="center" vertical="top"/>
    </xf>
    <xf numFmtId="0" fontId="14" fillId="2" borderId="0" xfId="0" applyFont="1" applyFill="1" applyAlignment="1" applyProtection="1">
      <alignment horizontal="center" vertical="center" wrapText="1"/>
      <protection locked="0"/>
    </xf>
    <xf numFmtId="0" fontId="15" fillId="0" borderId="15" xfId="0" applyFont="1" applyBorder="1" applyAlignment="1" applyProtection="1">
      <alignment horizontal="center" vertical="top"/>
    </xf>
    <xf numFmtId="0" fontId="15" fillId="0" borderId="0" xfId="0" applyFont="1" applyBorder="1" applyAlignment="1" applyProtection="1">
      <alignment horizontal="center" vertical="top"/>
    </xf>
    <xf numFmtId="0" fontId="15" fillId="0" borderId="16" xfId="0" applyFont="1" applyBorder="1" applyAlignment="1" applyProtection="1">
      <alignment horizontal="center" vertical="top"/>
    </xf>
    <xf numFmtId="0" fontId="0" fillId="2" borderId="0" xfId="0" applyFill="1" applyAlignment="1" applyProtection="1">
      <alignment vertical="top"/>
      <protection locked="0"/>
    </xf>
    <xf numFmtId="0" fontId="16" fillId="2" borderId="15" xfId="0" applyFont="1" applyFill="1" applyBorder="1" applyAlignment="1" applyProtection="1">
      <alignment horizontal="center" vertical="center" wrapText="1"/>
    </xf>
    <xf numFmtId="0" fontId="16" fillId="2" borderId="0"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protection locked="0"/>
    </xf>
    <xf numFmtId="0" fontId="18" fillId="2" borderId="17" xfId="0" applyFont="1" applyFill="1" applyBorder="1" applyAlignment="1" applyProtection="1">
      <alignment horizontal="center" vertical="top"/>
    </xf>
    <xf numFmtId="0" fontId="18" fillId="2" borderId="18" xfId="0" applyFont="1" applyFill="1" applyBorder="1" applyAlignment="1" applyProtection="1">
      <alignment horizontal="center" vertical="top"/>
    </xf>
    <xf numFmtId="0" fontId="18" fillId="2" borderId="19" xfId="0" applyFont="1" applyFill="1" applyBorder="1" applyAlignment="1" applyProtection="1">
      <alignment horizontal="center" vertical="top"/>
    </xf>
    <xf numFmtId="0" fontId="19" fillId="2" borderId="20" xfId="0" applyFont="1" applyFill="1" applyBorder="1" applyAlignment="1" applyProtection="1">
      <alignment horizontal="center" vertical="center" wrapText="1"/>
      <protection locked="0"/>
    </xf>
    <xf numFmtId="0" fontId="19" fillId="2" borderId="21" xfId="0" applyFont="1" applyFill="1" applyBorder="1" applyAlignment="1" applyProtection="1">
      <alignment horizontal="center" vertical="center" wrapText="1"/>
      <protection locked="0"/>
    </xf>
    <xf numFmtId="0" fontId="19" fillId="2" borderId="22" xfId="0" applyFont="1" applyFill="1" applyBorder="1" applyAlignment="1" applyProtection="1">
      <alignment horizontal="center" vertical="center" wrapText="1"/>
      <protection locked="0"/>
    </xf>
    <xf numFmtId="0" fontId="19" fillId="2" borderId="23" xfId="0" applyFont="1" applyFill="1" applyBorder="1" applyAlignment="1" applyProtection="1">
      <alignment horizontal="center" vertical="center" wrapText="1"/>
      <protection locked="0"/>
    </xf>
    <xf numFmtId="0" fontId="19" fillId="2" borderId="24" xfId="0" applyFont="1" applyFill="1" applyBorder="1" applyAlignment="1" applyProtection="1">
      <alignment horizontal="center" vertical="center" wrapText="1"/>
      <protection locked="0"/>
    </xf>
    <xf numFmtId="0" fontId="19" fillId="2" borderId="25" xfId="0" applyFont="1" applyFill="1" applyBorder="1" applyAlignment="1" applyProtection="1">
      <alignment horizontal="center" vertical="center" wrapText="1"/>
      <protection locked="0"/>
    </xf>
    <xf numFmtId="0" fontId="20" fillId="2" borderId="26" xfId="0" applyFont="1" applyFill="1" applyBorder="1" applyAlignment="1" applyProtection="1">
      <alignment horizontal="center" vertical="center"/>
      <protection locked="0"/>
    </xf>
    <xf numFmtId="0" fontId="20" fillId="2" borderId="2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1" fillId="2" borderId="0" xfId="0" applyFont="1" applyFill="1" applyAlignment="1" applyProtection="1">
      <alignment horizontal="center" vertical="center"/>
      <protection locked="0"/>
    </xf>
    <xf numFmtId="0" fontId="22" fillId="2" borderId="29" xfId="0" applyFont="1" applyFill="1" applyBorder="1" applyAlignment="1" applyProtection="1">
      <alignment horizontal="center" vertical="top"/>
      <protection locked="0"/>
    </xf>
    <xf numFmtId="0" fontId="22" fillId="2" borderId="30" xfId="0" applyFont="1" applyFill="1" applyBorder="1" applyAlignment="1" applyProtection="1">
      <alignment horizontal="center" vertical="top"/>
      <protection locked="0"/>
    </xf>
    <xf numFmtId="0" fontId="22" fillId="2" borderId="31" xfId="0" applyFont="1" applyFill="1" applyBorder="1" applyAlignment="1" applyProtection="1">
      <alignment horizontal="center" vertical="top"/>
      <protection locked="0"/>
    </xf>
    <xf numFmtId="0" fontId="22" fillId="2" borderId="32" xfId="0" applyFont="1" applyFill="1" applyBorder="1" applyAlignment="1" applyProtection="1">
      <alignment horizontal="center" vertical="top"/>
      <protection locked="0"/>
    </xf>
    <xf numFmtId="0" fontId="22" fillId="2" borderId="33" xfId="0" applyFont="1" applyFill="1" applyBorder="1" applyAlignment="1" applyProtection="1">
      <alignment horizontal="center" vertical="top"/>
      <protection locked="0"/>
    </xf>
    <xf numFmtId="0" fontId="22" fillId="2" borderId="34" xfId="0" applyFont="1" applyFill="1" applyBorder="1" applyAlignment="1" applyProtection="1">
      <alignment horizontal="center" vertical="top"/>
      <protection locked="0"/>
    </xf>
    <xf numFmtId="0" fontId="23" fillId="3" borderId="35" xfId="0" applyFont="1" applyFill="1" applyBorder="1" applyAlignment="1" applyProtection="1">
      <alignment horizontal="center" vertical="center"/>
      <protection locked="0"/>
    </xf>
    <xf numFmtId="0" fontId="23" fillId="3" borderId="36" xfId="0" applyFont="1" applyFill="1" applyBorder="1" applyAlignment="1" applyProtection="1">
      <alignment horizontal="center" vertical="center"/>
    </xf>
    <xf numFmtId="0" fontId="23" fillId="3" borderId="36" xfId="0" applyFont="1" applyFill="1" applyBorder="1" applyAlignment="1" applyProtection="1">
      <alignment horizontal="center" vertical="center"/>
      <protection locked="0"/>
    </xf>
    <xf numFmtId="0" fontId="23" fillId="3" borderId="37" xfId="0" applyFont="1" applyFill="1" applyBorder="1" applyAlignment="1" applyProtection="1">
      <alignment horizontal="center" vertical="center"/>
      <protection locked="0"/>
    </xf>
    <xf numFmtId="0" fontId="24" fillId="2" borderId="0" xfId="0" applyFont="1" applyFill="1" applyAlignment="1" applyProtection="1">
      <alignment vertical="center"/>
      <protection locked="0"/>
    </xf>
    <xf numFmtId="49" fontId="25" fillId="4" borderId="38" xfId="0" applyNumberFormat="1" applyFont="1" applyFill="1" applyBorder="1" applyAlignment="1" applyProtection="1">
      <alignment horizontal="left" vertical="center" wrapText="1"/>
    </xf>
    <xf numFmtId="0" fontId="25" fillId="4" borderId="39" xfId="0" applyFont="1" applyFill="1" applyBorder="1" applyAlignment="1" applyProtection="1">
      <alignment horizontal="left" vertical="center"/>
    </xf>
    <xf numFmtId="0" fontId="26" fillId="4" borderId="40" xfId="0" applyFont="1" applyFill="1" applyBorder="1" applyAlignment="1" applyProtection="1">
      <alignment horizontal="left" vertical="center" wrapText="1"/>
    </xf>
    <xf numFmtId="0" fontId="25" fillId="2" borderId="40" xfId="0" applyFont="1" applyFill="1" applyBorder="1" applyAlignment="1" applyProtection="1">
      <alignment horizontal="center" vertical="center"/>
    </xf>
    <xf numFmtId="0" fontId="25" fillId="2" borderId="40" xfId="0" applyFont="1" applyFill="1" applyBorder="1" applyAlignment="1" applyProtection="1">
      <alignment horizontal="right" vertical="center"/>
    </xf>
    <xf numFmtId="0" fontId="25" fillId="2" borderId="40" xfId="0" applyFont="1" applyFill="1" applyBorder="1" applyAlignment="1" applyProtection="1">
      <alignment horizontal="right" vertical="center"/>
      <protection locked="0"/>
    </xf>
    <xf numFmtId="0" fontId="25" fillId="3" borderId="41" xfId="0" applyFont="1" applyFill="1" applyBorder="1" applyAlignment="1" applyProtection="1">
      <alignment horizontal="right" vertical="center"/>
    </xf>
    <xf numFmtId="0" fontId="25" fillId="0" borderId="38" xfId="0" applyFont="1" applyBorder="1" applyAlignment="1" applyProtection="1">
      <alignment horizontal="left" vertical="center"/>
      <protection locked="0"/>
    </xf>
    <xf numFmtId="0" fontId="25" fillId="2" borderId="38" xfId="0" applyFont="1" applyFill="1" applyBorder="1" applyAlignment="1" applyProtection="1">
      <alignment horizontal="left" vertical="center"/>
    </xf>
    <xf numFmtId="0" fontId="25" fillId="2" borderId="39" xfId="0" applyFont="1" applyFill="1" applyBorder="1" applyAlignment="1" applyProtection="1">
      <alignment horizontal="left" vertical="center"/>
    </xf>
    <xf numFmtId="0" fontId="26" fillId="2" borderId="40" xfId="0" applyFont="1" applyFill="1" applyBorder="1" applyAlignment="1" applyProtection="1">
      <alignment horizontal="left" vertical="center"/>
    </xf>
    <xf numFmtId="49" fontId="25" fillId="5" borderId="38" xfId="0" applyNumberFormat="1" applyFont="1" applyFill="1" applyBorder="1" applyAlignment="1" applyProtection="1">
      <alignment vertical="center" wrapText="1"/>
    </xf>
    <xf numFmtId="0" fontId="25" fillId="5" borderId="39" xfId="0" applyFont="1" applyFill="1" applyBorder="1" applyAlignment="1" applyProtection="1">
      <alignment vertical="center"/>
    </xf>
    <xf numFmtId="0" fontId="26" fillId="5" borderId="40" xfId="0" applyFont="1" applyFill="1" applyBorder="1" applyAlignment="1" applyProtection="1">
      <alignment vertical="center" wrapText="1"/>
    </xf>
    <xf numFmtId="0" fontId="25" fillId="2" borderId="38" xfId="0" applyFont="1" applyFill="1" applyBorder="1" applyAlignment="1" applyProtection="1">
      <alignment vertical="center"/>
    </xf>
    <xf numFmtId="0" fontId="25" fillId="2" borderId="39" xfId="0" applyFont="1" applyFill="1" applyBorder="1" applyAlignment="1" applyProtection="1">
      <alignment vertical="center"/>
    </xf>
    <xf numFmtId="0" fontId="26" fillId="2" borderId="40" xfId="0" applyFont="1" applyFill="1" applyBorder="1" applyAlignment="1" applyProtection="1">
      <alignment vertical="center"/>
    </xf>
    <xf numFmtId="49" fontId="25" fillId="3" borderId="38" xfId="0" applyNumberFormat="1" applyFont="1" applyFill="1" applyBorder="1" applyAlignment="1" applyProtection="1">
      <alignment vertical="center" wrapText="1"/>
    </xf>
    <xf numFmtId="0" fontId="25" fillId="3" borderId="39" xfId="0" applyFont="1" applyFill="1" applyBorder="1" applyAlignment="1" applyProtection="1">
      <alignment vertical="center"/>
    </xf>
    <xf numFmtId="0" fontId="26" fillId="3" borderId="40" xfId="0" applyFont="1" applyFill="1" applyBorder="1" applyAlignment="1" applyProtection="1">
      <alignment vertical="center" wrapText="1"/>
    </xf>
    <xf numFmtId="49" fontId="0" fillId="0" borderId="0" xfId="0" applyNumberFormat="1" applyAlignment="1" applyProtection="1">
      <alignment vertical="top" wrapText="1"/>
    </xf>
    <xf numFmtId="0" fontId="0" fillId="0" borderId="0" xfId="0" applyAlignment="1" applyProtection="1">
      <alignment vertical="top" wrapText="1"/>
    </xf>
    <xf numFmtId="49" fontId="25" fillId="0" borderId="38" xfId="0" applyNumberFormat="1" applyFont="1" applyBorder="1" applyAlignment="1" applyProtection="1">
      <alignment vertical="center" wrapText="1"/>
    </xf>
    <xf numFmtId="0" fontId="25" fillId="0" borderId="39" xfId="0" applyFont="1" applyBorder="1" applyAlignment="1" applyProtection="1">
      <alignment vertical="center"/>
    </xf>
    <xf numFmtId="0" fontId="26" fillId="0" borderId="40" xfId="0" applyFont="1" applyBorder="1" applyAlignment="1" applyProtection="1">
      <alignment horizontal="left" vertical="center" wrapText="1"/>
    </xf>
    <xf numFmtId="49" fontId="25" fillId="2" borderId="40" xfId="0" applyNumberFormat="1" applyFont="1" applyFill="1" applyBorder="1" applyAlignment="1" applyProtection="1">
      <alignment horizontal="center" vertical="center" wrapText="1"/>
    </xf>
    <xf numFmtId="3" fontId="25" fillId="2" borderId="40" xfId="0" applyNumberFormat="1" applyFont="1" applyFill="1" applyBorder="1" applyAlignment="1" applyProtection="1">
      <alignment horizontal="right" vertical="center"/>
    </xf>
    <xf numFmtId="3" fontId="25" fillId="2" borderId="40" xfId="0" applyNumberFormat="1" applyFont="1" applyFill="1" applyBorder="1" applyAlignment="1" applyProtection="1">
      <alignment horizontal="right" vertical="center"/>
      <protection locked="0"/>
    </xf>
    <xf numFmtId="7" fontId="25" fillId="2" borderId="40" xfId="0" applyNumberFormat="1" applyFont="1" applyFill="1" applyBorder="1" applyAlignment="1" applyProtection="1">
      <alignment horizontal="right" vertical="center"/>
      <protection locked="0"/>
    </xf>
    <xf numFmtId="164" fontId="25" fillId="2" borderId="40" xfId="0" applyNumberFormat="1" applyFont="1" applyFill="1" applyBorder="1" applyAlignment="1" applyProtection="1">
      <alignment horizontal="right" vertical="center"/>
      <protection locked="0"/>
    </xf>
    <xf numFmtId="7" fontId="25" fillId="3" borderId="41" xfId="0" applyNumberFormat="1" applyFont="1" applyFill="1" applyBorder="1" applyAlignment="1" applyProtection="1">
      <alignment horizontal="right" vertical="center"/>
    </xf>
    <xf numFmtId="49" fontId="27" fillId="6" borderId="42" xfId="0" applyNumberFormat="1" applyFont="1" applyFill="1" applyBorder="1" applyAlignment="1" applyProtection="1">
      <alignment horizontal="left" vertical="center" wrapText="1" indent="11"/>
    </xf>
    <xf numFmtId="49" fontId="27" fillId="6" borderId="0" xfId="0" applyNumberFormat="1" applyFont="1" applyFill="1" applyBorder="1" applyAlignment="1" applyProtection="1">
      <alignment horizontal="left" vertical="center" wrapText="1" indent="11"/>
    </xf>
    <xf numFmtId="7" fontId="25" fillId="6" borderId="41" xfId="0" applyNumberFormat="1" applyFont="1" applyFill="1" applyBorder="1" applyAlignment="1" applyProtection="1">
      <alignment horizontal="right" vertical="center"/>
    </xf>
    <xf numFmtId="0" fontId="27" fillId="6" borderId="0" xfId="0" applyFont="1" applyFill="1" applyAlignment="1" applyProtection="1">
      <alignment horizontal="left" vertical="center"/>
      <protection locked="0"/>
    </xf>
    <xf numFmtId="49" fontId="27" fillId="7" borderId="43" xfId="0" applyNumberFormat="1" applyFont="1" applyFill="1" applyBorder="1" applyAlignment="1" applyProtection="1">
      <alignment horizontal="left" vertical="center" wrapText="1" indent="11"/>
    </xf>
    <xf numFmtId="49" fontId="27" fillId="7" borderId="44" xfId="0" applyNumberFormat="1" applyFont="1" applyFill="1" applyBorder="1" applyAlignment="1" applyProtection="1">
      <alignment horizontal="left" vertical="center" wrapText="1" indent="11"/>
    </xf>
    <xf numFmtId="49" fontId="27" fillId="7" borderId="45" xfId="0" applyNumberFormat="1" applyFont="1" applyFill="1" applyBorder="1" applyAlignment="1" applyProtection="1">
      <alignment horizontal="left" vertical="center" wrapText="1" indent="11"/>
    </xf>
    <xf numFmtId="7" fontId="25" fillId="7" borderId="46" xfId="0" applyNumberFormat="1" applyFont="1" applyFill="1" applyBorder="1" applyAlignment="1" applyProtection="1">
      <alignment horizontal="right" vertical="center"/>
    </xf>
    <xf numFmtId="0" fontId="27" fillId="7" borderId="0" xfId="0" applyFont="1" applyFill="1" applyAlignment="1" applyProtection="1">
      <alignment horizontal="left" vertical="center"/>
      <protection locked="0"/>
    </xf>
    <xf numFmtId="4" fontId="25" fillId="2" borderId="40" xfId="0" applyNumberFormat="1" applyFont="1" applyFill="1" applyBorder="1" applyAlignment="1" applyProtection="1">
      <alignment horizontal="right" vertical="center"/>
    </xf>
    <xf numFmtId="4" fontId="25" fillId="2" borderId="40" xfId="0" applyNumberFormat="1" applyFont="1" applyFill="1" applyBorder="1" applyAlignment="1" applyProtection="1">
      <alignment horizontal="right" vertical="center"/>
      <protection locked="0"/>
    </xf>
    <xf numFmtId="49" fontId="27" fillId="0" borderId="42" xfId="0" applyNumberFormat="1" applyFont="1" applyBorder="1" applyAlignment="1" applyProtection="1">
      <alignment vertical="top" wrapText="1"/>
    </xf>
    <xf numFmtId="0" fontId="28" fillId="0" borderId="0" xfId="0" applyFont="1" applyAlignment="1" applyProtection="1">
      <alignment vertical="top"/>
    </xf>
    <xf numFmtId="0" fontId="27" fillId="0" borderId="40" xfId="0" applyFont="1" applyBorder="1" applyAlignment="1" applyProtection="1">
      <alignment vertical="top" wrapText="1"/>
    </xf>
    <xf numFmtId="0" fontId="29" fillId="0" borderId="40" xfId="0" applyFont="1" applyBorder="1" applyAlignment="1" applyProtection="1">
      <alignment vertical="center"/>
    </xf>
    <xf numFmtId="0" fontId="0" fillId="0" borderId="40" xfId="0" applyBorder="1" applyAlignment="1" applyProtection="1">
      <alignment vertical="top"/>
      <protection locked="0"/>
    </xf>
    <xf numFmtId="0" fontId="29" fillId="0" borderId="40" xfId="0" applyFont="1" applyBorder="1" applyAlignment="1" applyProtection="1">
      <alignment vertical="center"/>
      <protection locked="0"/>
    </xf>
    <xf numFmtId="0" fontId="29" fillId="0" borderId="41" xfId="0" applyFont="1" applyBorder="1" applyAlignment="1" applyProtection="1">
      <alignment horizontal="right" vertical="center"/>
    </xf>
    <xf numFmtId="0" fontId="30" fillId="0" borderId="0" xfId="0" applyFont="1" applyAlignment="1" applyProtection="1">
      <alignment vertical="top"/>
      <protection locked="0"/>
    </xf>
    <xf numFmtId="164" fontId="25" fillId="2" borderId="40" xfId="0" applyNumberFormat="1" applyFont="1" applyFill="1" applyBorder="1" applyAlignment="1" applyProtection="1">
      <alignment horizontal="right" vertical="center"/>
    </xf>
    <xf numFmtId="49" fontId="31" fillId="3" borderId="47" xfId="0" applyNumberFormat="1" applyFont="1" applyFill="1" applyBorder="1" applyAlignment="1" applyProtection="1">
      <alignment horizontal="left" vertical="center" wrapText="1"/>
    </xf>
    <xf numFmtId="49" fontId="31" fillId="3" borderId="48" xfId="0" applyNumberFormat="1" applyFont="1" applyFill="1" applyBorder="1" applyAlignment="1" applyProtection="1">
      <alignment horizontal="left" vertical="center" wrapText="1"/>
    </xf>
    <xf numFmtId="7" fontId="25" fillId="3" borderId="49" xfId="0" applyNumberFormat="1" applyFont="1" applyFill="1" applyBorder="1" applyAlignment="1" applyProtection="1">
      <alignment horizontal="right" vertical="center"/>
    </xf>
    <xf numFmtId="0" fontId="25" fillId="3" borderId="0" xfId="0" applyFont="1" applyFill="1" applyAlignment="1" applyProtection="1">
      <alignment horizontal="left" vertical="center"/>
      <protection locked="0"/>
    </xf>
    <xf numFmtId="49" fontId="31" fillId="3" borderId="42" xfId="0" applyNumberFormat="1" applyFont="1" applyFill="1" applyBorder="1" applyAlignment="1" applyProtection="1">
      <alignment horizontal="left" vertical="center" wrapText="1"/>
    </xf>
    <xf numFmtId="49" fontId="31" fillId="3" borderId="0" xfId="0" applyNumberFormat="1" applyFont="1" applyFill="1" applyBorder="1" applyAlignment="1" applyProtection="1">
      <alignment horizontal="left" vertical="center" wrapText="1"/>
    </xf>
    <xf numFmtId="49" fontId="31" fillId="3" borderId="50" xfId="0" applyNumberFormat="1" applyFont="1" applyFill="1" applyBorder="1" applyAlignment="1" applyProtection="1">
      <alignment horizontal="left" vertical="center" wrapText="1"/>
    </xf>
    <xf numFmtId="49" fontId="31" fillId="3" borderId="51" xfId="0" applyNumberFormat="1" applyFont="1" applyFill="1" applyBorder="1" applyAlignment="1" applyProtection="1">
      <alignment horizontal="left" vertical="center" wrapText="1"/>
    </xf>
    <xf numFmtId="7" fontId="25" fillId="3" borderId="52" xfId="0" applyNumberFormat="1" applyFont="1" applyFill="1" applyBorder="1" applyAlignment="1" applyProtection="1">
      <alignment horizontal="right" vertical="center"/>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theme" Target="theme/theme1.xml" /><Relationship Id="rId5" Type="http://schemas.openxmlformats.org/officeDocument/2006/relationships/calcChain" Target="calcChain.xml" /><Relationship Id="rId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1162050</xdr:colOff>
      <xdr:row>1</xdr:row>
      <xdr:rowOff>381000</xdr:rowOff>
    </xdr:to>
    <xdr:sp>
      <xdr:nvSpPr>
        <xdr:cNvPr id="2" name="ImageCell2"/>
        <xdr:cNvSpPr/>
      </xdr:nvSpPr>
      <xdr:spPr>
        <a:xfrm>
          <a:off x="0" y="0"/>
          <a:ext cx="0" cy="0"/>
        </a:xfrm>
        <a:prstGeom prst="rect"/>
        <a:blipFill dpi="0">
          <a:blip xmlns:r="http://schemas.openxmlformats.org/officeDocument/2006/relationships" r:embed="rId1"/>
          <a:srcRect/>
          <a:stretch>
            <a:fillRect/>
          </a:stretch>
        </a:blipFill>
      </xdr:spPr>
    </xdr:sp>
    <xdr:clientData/>
  </xdr:twoCellAnchor>
</xdr:wsDr>
</file>

<file path=xl/theme/theme1.xml><?xml version="1.0" encoding="utf-8"?>
<a:theme xmlns:a="http://schemas.openxmlformats.org/drawingml/2006/main" name="Default">
  <a:themeElements>
    <a:clrScheme name="Office">
      <a:dk1>
        <a:sysClr val="windowText"/>
      </a:dk1>
      <a:lt1>
        <a:sysClr val="window"/>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showZeros="0" workbookViewId="0">
      <selection activeCell="A1" sqref="A1:A2"/>
    </sheetView>
  </sheetViews>
  <sheetFormatPr defaultColWidth="10" defaultRowHeight="15" customHeight="1"/>
  <cols>
    <col min="1" max="1" width="46.83203" style="1" customWidth="1"/>
    <col min="2" max="2" width="2.832031" style="1" customWidth="1"/>
    <col min="3" max="3" width="9" style="1" customWidth="1"/>
    <col min="4" max="11" width="10" style="1" customWidth="1"/>
    <col min="12" max="16384" width="10" style="1"/>
  </cols>
  <sheetData>
    <row r="1" ht="105" customHeight="1">
      <c r="A1" s="2"/>
      <c r="C1" s="3" t="s">
        <v>0</v>
      </c>
      <c r="D1" s="4"/>
      <c r="E1" s="4"/>
      <c r="F1" s="4"/>
      <c r="G1" s="4"/>
      <c r="H1" s="4"/>
      <c r="I1" s="4"/>
      <c r="J1" s="4"/>
      <c r="K1" s="4"/>
    </row>
    <row r="2" ht="30" customHeight="1">
      <c r="A2" s="2"/>
      <c r="C2" s="5" t="s">
        <v>1</v>
      </c>
      <c r="D2" s="5"/>
      <c r="E2" s="5"/>
      <c r="F2" s="5"/>
      <c r="G2" s="5"/>
      <c r="H2" s="5"/>
      <c r="I2" s="5"/>
      <c r="J2" s="5"/>
      <c r="K2" s="5"/>
    </row>
    <row r="3" ht="15" customHeight="1">
      <c r="A3" s="6"/>
    </row>
    <row r="4" ht="21" customHeight="1">
      <c r="A4" s="7" t="s">
        <v>2</v>
      </c>
      <c r="C4" s="8" t="s">
        <v>3</v>
      </c>
    </row>
    <row r="5" ht="9.75" customHeight="1">
      <c r="A5" s="6"/>
      <c r="C5" s="9" t="s">
        <v>4</v>
      </c>
    </row>
    <row r="6" ht="15" customHeight="1">
      <c r="A6" s="10" t="s">
        <v>5</v>
      </c>
      <c r="C6" s="11"/>
    </row>
    <row r="7" ht="15" customHeight="1">
      <c r="A7" s="10" t="s">
        <v>6</v>
      </c>
      <c r="C7" s="12" t="s">
        <v>7</v>
      </c>
    </row>
    <row r="8" ht="15" customHeight="1">
      <c r="A8" s="10" t="s">
        <v>8</v>
      </c>
    </row>
    <row r="9" ht="15" customHeight="1">
      <c r="A9" s="10" t="s">
        <v>9</v>
      </c>
    </row>
    <row r="10" ht="15" customHeight="1">
      <c r="A10" s="10" t="s">
        <v>10</v>
      </c>
    </row>
    <row r="11" ht="15" customHeight="1">
      <c r="A11" s="6"/>
    </row>
    <row r="12" ht="42" customHeight="1">
      <c r="A12" s="13" t="s">
        <v>11</v>
      </c>
      <c r="D12" s="14" t="s">
        <v>12</v>
      </c>
      <c r="E12" s="15"/>
      <c r="F12" s="15"/>
      <c r="G12" s="15"/>
      <c r="H12" s="15"/>
      <c r="I12" s="15"/>
      <c r="J12" s="16"/>
    </row>
    <row r="13" ht="9.75" customHeight="1">
      <c r="A13" s="6"/>
      <c r="D13" s="17"/>
      <c r="E13" s="18"/>
      <c r="F13" s="18"/>
      <c r="G13" s="18"/>
      <c r="H13" s="18"/>
      <c r="I13" s="18"/>
      <c r="J13" s="19"/>
    </row>
    <row r="14" ht="20.25" customHeight="1">
      <c r="A14" s="20" t="s">
        <v>13</v>
      </c>
      <c r="D14" s="17"/>
      <c r="E14" s="18"/>
      <c r="F14" s="18"/>
      <c r="G14" s="18"/>
      <c r="H14" s="18"/>
      <c r="I14" s="18"/>
      <c r="J14" s="19"/>
    </row>
    <row r="15" ht="15" customHeight="1">
      <c r="A15" s="10" t="s">
        <v>14</v>
      </c>
      <c r="D15" s="21"/>
      <c r="E15" s="22"/>
      <c r="F15" s="22"/>
      <c r="G15" s="22"/>
      <c r="H15" s="22"/>
      <c r="I15" s="22"/>
      <c r="J15" s="23"/>
    </row>
    <row r="16" ht="15" customHeight="1">
      <c r="A16" s="10" t="s">
        <v>15</v>
      </c>
    </row>
    <row r="17" ht="15" customHeight="1">
      <c r="A17" s="6"/>
    </row>
    <row r="18" ht="36.75" customHeight="1">
      <c r="A18" s="13"/>
      <c r="C18" s="24" t="s">
        <v>16</v>
      </c>
      <c r="D18" s="25"/>
      <c r="E18" s="25"/>
      <c r="F18" s="25"/>
      <c r="G18" s="25"/>
      <c r="H18" s="25"/>
      <c r="I18" s="25"/>
      <c r="J18" s="25"/>
      <c r="K18" s="25"/>
    </row>
    <row r="19" ht="9.75" customHeight="1">
      <c r="A19" s="6"/>
      <c r="C19" s="25"/>
      <c r="D19" s="26"/>
      <c r="E19" s="25"/>
      <c r="F19" s="25"/>
      <c r="G19" s="25"/>
      <c r="H19" s="25"/>
      <c r="I19" s="25"/>
      <c r="J19" s="25"/>
      <c r="K19" s="25"/>
    </row>
    <row r="20" ht="15" customHeight="1">
      <c r="A20" s="10"/>
    </row>
    <row r="21" ht="15" customHeight="1">
      <c r="A21" s="10"/>
    </row>
    <row r="22" ht="15" customHeight="1">
      <c r="A22" s="10"/>
      <c r="C22" s="27" t="s">
        <v>17</v>
      </c>
      <c r="D22" s="28"/>
      <c r="E22" s="28"/>
      <c r="F22" s="28"/>
      <c r="G22" s="28"/>
      <c r="H22" s="28"/>
      <c r="I22" s="28"/>
      <c r="J22" s="28"/>
    </row>
    <row r="23" ht="15" customHeight="1">
      <c r="A23" s="10"/>
      <c r="D23" s="28"/>
      <c r="E23" s="28"/>
      <c r="F23" s="28"/>
      <c r="G23" s="28"/>
      <c r="H23" s="28"/>
      <c r="I23" s="28"/>
      <c r="J23" s="28"/>
    </row>
    <row r="24" ht="15" customHeight="1">
      <c r="A24" s="6"/>
      <c r="D24" s="28"/>
      <c r="E24" s="28"/>
      <c r="F24" s="28"/>
      <c r="G24" s="28"/>
      <c r="H24" s="28"/>
      <c r="I24" s="28"/>
      <c r="J24" s="28"/>
    </row>
    <row r="25" ht="21" customHeight="1">
      <c r="A25" s="29" t="s">
        <v>18</v>
      </c>
      <c r="C25" s="30"/>
      <c r="D25" s="27"/>
      <c r="E25" s="27"/>
      <c r="F25" s="27"/>
      <c r="G25" s="27"/>
      <c r="H25" s="27"/>
      <c r="I25" s="27"/>
      <c r="J25" s="27"/>
      <c r="K25" s="28"/>
    </row>
    <row r="26" ht="21.75" customHeight="1">
      <c r="A26" s="31" t="s">
        <v>19</v>
      </c>
      <c r="C26" s="27"/>
      <c r="D26" s="27"/>
      <c r="E26" s="27"/>
      <c r="F26" s="27"/>
      <c r="G26" s="27"/>
      <c r="H26" s="27"/>
      <c r="I26" s="27"/>
      <c r="J26" s="27"/>
      <c r="K26" s="28"/>
    </row>
    <row r="27" ht="15" customHeight="1">
      <c r="A27" s="31" t="s">
        <v>20</v>
      </c>
      <c r="C27" s="27"/>
      <c r="D27" s="27"/>
      <c r="E27" s="27"/>
      <c r="F27" s="27"/>
      <c r="G27" s="27"/>
      <c r="H27" s="27"/>
      <c r="I27" s="27"/>
      <c r="J27" s="27"/>
      <c r="K27" s="28"/>
    </row>
    <row r="28" ht="15" customHeight="1">
      <c r="A28" s="31" t="s">
        <v>21</v>
      </c>
      <c r="C28" s="27"/>
      <c r="D28" s="27"/>
      <c r="E28" s="27"/>
      <c r="F28" s="27"/>
      <c r="G28" s="27"/>
      <c r="H28" s="27"/>
      <c r="I28" s="27"/>
      <c r="J28" s="27"/>
      <c r="K28" s="28"/>
    </row>
    <row r="29" ht="15" customHeight="1">
      <c r="A29" s="6"/>
    </row>
  </sheetData>
  <mergeCells count="9">
    <mergeCell ref="C1:K1"/>
    <mergeCell ref="A1:A2"/>
    <mergeCell ref="C4:K4"/>
    <mergeCell ref="C5:K6"/>
    <mergeCell ref="C7:K8"/>
    <mergeCell ref="D12:J15"/>
    <mergeCell ref="C18:K19"/>
    <mergeCell ref="C22:K28"/>
    <mergeCell ref="C2:K2"/>
  </mergeCells>
  <printOptions horizontalCentered="1" verticalCentered="1"/>
  <pageMargins left="0.40625" right="0.40625" top="0.40625" bottom="0.40625" header="0" footer="0"/>
  <pageSetup paperSize="9" useFirstPageNumber="1"/>
  <ignoredErrors>
    <ignoredError sqref="A1:K28" evalError="1" twoDigitTextYear="1" numberStoredAsText="1" formula="1" formulaRange="1" unlockedFormula="1" emptyCellReference="1" listDataValidation="1" calculatedColumn="1"/>
  </ignoredErrors>
  <drawing r:id="rId1"/>
</worksheet>
</file>

<file path=xl/worksheets/sheet2.xml><?xml version="1.0" encoding="utf-8"?>
<worksheet xmlns:r="http://schemas.openxmlformats.org/officeDocument/2006/relationships" xmlns="http://schemas.openxmlformats.org/spreadsheetml/2006/main">
  <sheetViews>
    <sheetView tabSelected="1" showZeros="0" workbookViewId="0">
      <pane activePane="bottomLeft" state="frozen" topLeftCell="A7" ySplit="6"/>
      <selection pane="bottomLeft" activeCell="M116" sqref="M116"/>
    </sheetView>
  </sheetViews>
  <sheetFormatPr defaultColWidth="10" defaultRowHeight="15" customHeight="1"/>
  <cols>
    <col min="1" max="1" width="15" style="32" customWidth="1"/>
    <col min="2" max="2" style="32" hidden="1" customWidth="1"/>
    <col min="3" max="3" width="45.83203" style="32" customWidth="1"/>
    <col min="4" max="4" width="9.332031" style="32" customWidth="1"/>
    <col min="5" max="5" width="14.33203" style="32" hidden="1" customWidth="1"/>
    <col min="6" max="6" width="14.16406" style="32" customWidth="1"/>
    <col min="7" max="7" width="10.33203" style="33" customWidth="1"/>
    <col min="8" max="8" width="10.83203" style="32" hidden="1" customWidth="1"/>
    <col min="9" max="9" width="12" style="33" customWidth="1"/>
    <col min="10" max="12" style="33" hidden="1" customWidth="1"/>
    <col min="13" max="13" width="18.16406" style="32" customWidth="1"/>
    <col min="14" max="14" style="33" hidden="1" customWidth="1"/>
  </cols>
  <sheetData>
    <row r="1" ht="18.75" customHeight="1">
      <c r="A1" s="34" t="s">
        <v>22</v>
      </c>
      <c r="B1" s="35"/>
      <c r="C1" s="35"/>
      <c r="D1" s="35"/>
      <c r="E1" s="35"/>
      <c r="F1" s="35"/>
      <c r="G1" s="35"/>
      <c r="H1" s="35"/>
      <c r="I1" s="35"/>
      <c r="J1" s="35"/>
      <c r="K1" s="35"/>
      <c r="L1" s="35"/>
      <c r="M1" s="36"/>
      <c r="N1" s="37"/>
    </row>
    <row r="2" ht="24" customHeight="1">
      <c r="A2" s="38" t="s">
        <v>1</v>
      </c>
      <c r="B2" s="39"/>
      <c r="C2" s="39"/>
      <c r="D2" s="39"/>
      <c r="E2" s="39"/>
      <c r="F2" s="39"/>
      <c r="G2" s="39"/>
      <c r="H2" s="39"/>
      <c r="I2" s="39"/>
      <c r="J2" s="39"/>
      <c r="K2" s="39"/>
      <c r="L2" s="39"/>
      <c r="M2" s="40"/>
      <c r="N2" s="41"/>
    </row>
    <row r="3" ht="25.5" customHeight="1">
      <c r="A3" s="42" t="s">
        <v>4</v>
      </c>
      <c r="B3" s="43"/>
      <c r="C3" s="43"/>
      <c r="D3" s="43"/>
      <c r="E3" s="43"/>
      <c r="F3" s="43"/>
      <c r="G3" s="43"/>
      <c r="H3" s="43"/>
      <c r="I3" s="43"/>
      <c r="J3" s="43"/>
      <c r="K3" s="43"/>
      <c r="L3" s="43"/>
      <c r="M3" s="44"/>
      <c r="N3" s="45"/>
    </row>
    <row r="4" ht="20.25" customHeight="1">
      <c r="A4" s="46" t="s">
        <v>7</v>
      </c>
      <c r="B4" s="47"/>
      <c r="C4" s="47"/>
      <c r="D4" s="47"/>
      <c r="E4" s="47"/>
      <c r="F4" s="47"/>
      <c r="G4" s="47"/>
      <c r="H4" s="47"/>
      <c r="I4" s="47"/>
      <c r="J4" s="47"/>
      <c r="K4" s="47"/>
      <c r="L4" s="47"/>
      <c r="M4" s="48"/>
      <c r="N4" s="41"/>
    </row>
    <row r="5" ht="15" customHeight="1">
      <c r="A5" s="49" t="s">
        <v>23</v>
      </c>
      <c r="B5" s="50"/>
      <c r="C5" s="50"/>
      <c r="D5" s="50"/>
      <c r="E5" s="50"/>
      <c r="F5" s="50"/>
      <c r="G5" s="50"/>
      <c r="H5" s="50"/>
      <c r="I5" s="50"/>
      <c r="J5" s="50"/>
      <c r="K5" s="50"/>
      <c r="L5" s="50"/>
      <c r="M5" s="51"/>
      <c r="N5" s="41"/>
    </row>
    <row r="6" ht="23.25" customHeight="1">
      <c r="A6" s="52"/>
      <c r="B6" s="53"/>
      <c r="C6" s="53"/>
      <c r="D6" s="53"/>
      <c r="E6" s="53"/>
      <c r="F6" s="53"/>
      <c r="G6" s="53"/>
      <c r="H6" s="53"/>
      <c r="I6" s="53"/>
      <c r="J6" s="53"/>
      <c r="K6" s="53"/>
      <c r="L6" s="53"/>
      <c r="M6" s="54"/>
      <c r="N6" s="41"/>
    </row>
    <row r="7" ht="30" customHeight="1">
      <c r="A7" s="55" t="s">
        <v>24</v>
      </c>
      <c r="B7" s="56"/>
      <c r="C7" s="56"/>
      <c r="D7" s="56"/>
      <c r="E7" s="56"/>
      <c r="F7" s="56"/>
      <c r="G7" s="56"/>
      <c r="H7" s="56"/>
      <c r="I7" s="56"/>
      <c r="J7" s="56"/>
      <c r="K7" s="56"/>
      <c r="L7" s="56"/>
      <c r="M7" s="57"/>
      <c r="N7" s="58"/>
    </row>
    <row r="8" ht="15" customHeight="1">
      <c r="A8" s="59" t="s">
        <v>25</v>
      </c>
      <c r="B8" s="60"/>
      <c r="C8" s="60"/>
      <c r="D8" s="60"/>
      <c r="E8" s="60"/>
      <c r="F8" s="60"/>
      <c r="G8" s="60"/>
      <c r="H8" s="60"/>
      <c r="I8" s="60"/>
      <c r="J8" s="60"/>
      <c r="K8" s="60"/>
      <c r="L8" s="60"/>
      <c r="M8" s="61"/>
      <c r="N8" s="41"/>
    </row>
    <row r="9" ht="14.25" customHeight="1">
      <c r="A9" s="62" t="s">
        <v>26</v>
      </c>
      <c r="B9" s="63"/>
      <c r="C9" s="63"/>
      <c r="D9" s="63"/>
      <c r="E9" s="63"/>
      <c r="F9" s="63"/>
      <c r="G9" s="63"/>
      <c r="H9" s="63"/>
      <c r="I9" s="63"/>
      <c r="J9" s="63"/>
      <c r="K9" s="63"/>
      <c r="L9" s="63"/>
      <c r="M9" s="64"/>
      <c r="N9" s="41"/>
    </row>
    <row r="10" ht="28.5" customHeight="1">
      <c r="A10" s="65" t="s">
        <v>27</v>
      </c>
      <c r="B10" s="66" t="s">
        <v>28</v>
      </c>
      <c r="C10" s="67" t="s">
        <v>29</v>
      </c>
      <c r="D10" s="67" t="s">
        <v>30</v>
      </c>
      <c r="F10" s="67" t="s">
        <v>31</v>
      </c>
      <c r="G10" s="67" t="s">
        <v>32</v>
      </c>
      <c r="H10" s="67" t="s">
        <v>33</v>
      </c>
      <c r="I10" s="67" t="s">
        <v>34</v>
      </c>
      <c r="M10" s="68" t="s">
        <v>35</v>
      </c>
      <c r="N10" s="69"/>
    </row>
    <row r="11" ht="24" customHeight="1">
      <c r="A11" s="70" t="s">
        <v>36</v>
      </c>
      <c r="B11" s="71"/>
      <c r="C11" s="72" t="s">
        <v>37</v>
      </c>
      <c r="D11" s="73"/>
      <c r="E11" s="74"/>
      <c r="F11" s="74"/>
      <c r="G11" s="75"/>
      <c r="H11" s="74"/>
      <c r="I11" s="75"/>
      <c r="J11" s="75"/>
      <c r="K11" s="75"/>
      <c r="L11" s="75"/>
      <c r="M11" s="76"/>
      <c r="N11" s="77"/>
    </row>
    <row r="12" ht="14.25" customHeight="1">
      <c r="A12" s="78"/>
      <c r="B12" s="79"/>
      <c r="C12" s="80"/>
      <c r="D12" s="73"/>
      <c r="E12" s="74"/>
      <c r="F12" s="74"/>
      <c r="G12" s="75"/>
      <c r="H12" s="74"/>
      <c r="I12" s="75"/>
      <c r="J12" s="75"/>
      <c r="K12" s="75"/>
      <c r="L12" s="75"/>
      <c r="M12" s="76"/>
      <c r="N12" s="77"/>
    </row>
    <row r="13" ht="21" customHeight="1">
      <c r="A13" s="81" t="s">
        <v>38</v>
      </c>
      <c r="B13" s="82"/>
      <c r="C13" s="83" t="s">
        <v>39</v>
      </c>
      <c r="D13" s="73"/>
      <c r="E13" s="74"/>
      <c r="F13" s="74"/>
      <c r="G13" s="75"/>
      <c r="H13" s="74"/>
      <c r="I13" s="75"/>
      <c r="J13" s="75"/>
      <c r="K13" s="75"/>
      <c r="L13" s="75"/>
      <c r="M13" s="76"/>
      <c r="N13" s="77"/>
    </row>
    <row r="14" ht="14.25" customHeight="1">
      <c r="A14" s="84"/>
      <c r="B14" s="85"/>
      <c r="C14" s="86"/>
      <c r="D14" s="73"/>
      <c r="E14" s="74"/>
      <c r="F14" s="74"/>
      <c r="G14" s="75"/>
      <c r="H14" s="74"/>
      <c r="I14" s="75"/>
      <c r="J14" s="75"/>
      <c r="K14" s="75"/>
      <c r="L14" s="75"/>
      <c r="M14" s="76"/>
      <c r="N14" s="77"/>
    </row>
    <row r="15" ht="16.5" customHeight="1">
      <c r="A15" s="87" t="s">
        <v>40</v>
      </c>
      <c r="B15" s="88"/>
      <c r="C15" s="89" t="s">
        <v>41</v>
      </c>
      <c r="D15" s="73"/>
      <c r="E15" s="74"/>
      <c r="F15" s="74"/>
      <c r="G15" s="75"/>
      <c r="H15" s="74"/>
      <c r="I15" s="75"/>
      <c r="J15" s="75"/>
      <c r="K15" s="75"/>
      <c r="L15" s="75"/>
      <c r="M15" s="76"/>
      <c r="N15" s="77"/>
    </row>
    <row r="16" hidden="1" ht="46.5" customHeight="1">
      <c r="A16" s="90"/>
      <c r="B16" s="32"/>
      <c r="C16" s="91" t="s">
        <v>42</v>
      </c>
      <c r="D16" s="32"/>
      <c r="E16" s="32"/>
      <c r="F16" s="32"/>
      <c r="G16" s="33"/>
      <c r="H16" s="32"/>
      <c r="I16" s="33"/>
      <c r="J16" s="33"/>
      <c r="K16" s="33"/>
      <c r="L16" s="33"/>
      <c r="M16" s="32"/>
      <c r="N16" s="33"/>
    </row>
    <row r="17" hidden="1" ht="27" customHeight="1">
      <c r="A17" s="90"/>
      <c r="B17" s="32"/>
      <c r="C17" s="91" t="s">
        <v>43</v>
      </c>
      <c r="D17" s="32"/>
      <c r="E17" s="32"/>
      <c r="F17" s="32"/>
      <c r="G17" s="33"/>
      <c r="H17" s="32"/>
      <c r="I17" s="33"/>
      <c r="J17" s="33"/>
      <c r="K17" s="33"/>
      <c r="L17" s="33"/>
      <c r="M17" s="32"/>
      <c r="N17" s="33"/>
    </row>
    <row r="18" hidden="1" ht="27" customHeight="1">
      <c r="A18" s="90"/>
      <c r="B18" s="32"/>
      <c r="C18" s="91" t="s">
        <v>44</v>
      </c>
      <c r="D18" s="32"/>
      <c r="E18" s="32"/>
      <c r="F18" s="32"/>
      <c r="G18" s="33"/>
      <c r="H18" s="32"/>
      <c r="I18" s="33"/>
      <c r="J18" s="33"/>
      <c r="K18" s="33"/>
      <c r="L18" s="33"/>
      <c r="M18" s="32"/>
      <c r="N18" s="33"/>
    </row>
    <row r="19" hidden="1" ht="17.25" customHeight="1">
      <c r="A19" s="90"/>
      <c r="B19" s="32"/>
      <c r="C19" s="91" t="s">
        <v>45</v>
      </c>
      <c r="D19" s="32"/>
      <c r="E19" s="32"/>
      <c r="F19" s="32"/>
      <c r="G19" s="33"/>
      <c r="H19" s="32"/>
      <c r="I19" s="33"/>
      <c r="J19" s="33"/>
      <c r="K19" s="33"/>
      <c r="L19" s="33"/>
      <c r="M19" s="32"/>
      <c r="N19" s="33"/>
    </row>
    <row r="20" hidden="1" ht="17.25" customHeight="1">
      <c r="A20" s="90"/>
      <c r="B20" s="32"/>
      <c r="C20" s="91" t="s">
        <v>46</v>
      </c>
      <c r="D20" s="32"/>
      <c r="E20" s="32"/>
      <c r="F20" s="32"/>
      <c r="G20" s="33"/>
      <c r="H20" s="32"/>
      <c r="I20" s="33"/>
      <c r="J20" s="33"/>
      <c r="K20" s="33"/>
      <c r="L20" s="33"/>
      <c r="M20" s="32"/>
      <c r="N20" s="33"/>
    </row>
    <row r="21" hidden="1" ht="17.25" customHeight="1">
      <c r="A21" s="90"/>
      <c r="B21" s="32"/>
      <c r="C21" s="91" t="s">
        <v>47</v>
      </c>
      <c r="D21" s="32"/>
      <c r="E21" s="32"/>
      <c r="F21" s="32"/>
      <c r="G21" s="33"/>
      <c r="H21" s="32"/>
      <c r="I21" s="33"/>
      <c r="J21" s="33"/>
      <c r="K21" s="33"/>
      <c r="L21" s="33"/>
      <c r="M21" s="32"/>
      <c r="N21" s="33"/>
    </row>
    <row r="22" hidden="1" ht="17.25" customHeight="1">
      <c r="A22" s="90"/>
      <c r="B22" s="32"/>
      <c r="C22" s="91" t="s">
        <v>48</v>
      </c>
      <c r="D22" s="32"/>
      <c r="E22" s="32"/>
      <c r="F22" s="32"/>
      <c r="G22" s="33"/>
      <c r="H22" s="32"/>
      <c r="I22" s="33"/>
      <c r="J22" s="33"/>
      <c r="K22" s="33"/>
      <c r="L22" s="33"/>
      <c r="M22" s="32"/>
      <c r="N22" s="33"/>
    </row>
    <row r="23" hidden="1" ht="27" customHeight="1">
      <c r="A23" s="90"/>
      <c r="B23" s="32"/>
      <c r="C23" s="91" t="s">
        <v>49</v>
      </c>
      <c r="D23" s="32"/>
      <c r="E23" s="32"/>
      <c r="F23" s="32"/>
      <c r="G23" s="33"/>
      <c r="H23" s="32"/>
      <c r="I23" s="33"/>
      <c r="J23" s="33"/>
      <c r="K23" s="33"/>
      <c r="L23" s="33"/>
      <c r="M23" s="32"/>
      <c r="N23" s="33"/>
    </row>
    <row r="24" hidden="1" ht="17.25" customHeight="1">
      <c r="A24" s="90"/>
      <c r="B24" s="32"/>
      <c r="C24" s="91" t="s">
        <v>50</v>
      </c>
      <c r="D24" s="32"/>
      <c r="E24" s="32"/>
      <c r="F24" s="32"/>
      <c r="G24" s="33"/>
      <c r="H24" s="32"/>
      <c r="I24" s="33"/>
      <c r="J24" s="33"/>
      <c r="K24" s="33"/>
      <c r="L24" s="33"/>
      <c r="M24" s="32"/>
      <c r="N24" s="33"/>
    </row>
    <row r="25" hidden="1" ht="56.25" customHeight="1">
      <c r="A25" s="90"/>
      <c r="B25" s="32"/>
      <c r="C25" s="91" t="s">
        <v>51</v>
      </c>
      <c r="D25" s="32"/>
      <c r="E25" s="32"/>
      <c r="F25" s="32"/>
      <c r="G25" s="33"/>
      <c r="H25" s="32"/>
      <c r="I25" s="33"/>
      <c r="J25" s="33"/>
      <c r="K25" s="33"/>
      <c r="L25" s="33"/>
      <c r="M25" s="32"/>
      <c r="N25" s="33"/>
    </row>
    <row r="26" ht="14.25" customHeight="1">
      <c r="A26" s="84"/>
      <c r="B26" s="85"/>
      <c r="C26" s="86"/>
      <c r="D26" s="73"/>
      <c r="E26" s="74"/>
      <c r="F26" s="74"/>
      <c r="G26" s="75"/>
      <c r="H26" s="74"/>
      <c r="I26" s="75"/>
      <c r="J26" s="75"/>
      <c r="K26" s="75"/>
      <c r="L26" s="75"/>
      <c r="M26" s="76"/>
      <c r="N26" s="77"/>
    </row>
    <row r="27" ht="16.5" customHeight="1">
      <c r="A27" s="92" t="s">
        <v>52</v>
      </c>
      <c r="B27" s="93"/>
      <c r="C27" s="94" t="s">
        <v>53</v>
      </c>
      <c r="D27" s="95" t="s">
        <v>54</v>
      </c>
      <c r="E27" s="96"/>
      <c r="F27" s="96">
        <v>0</v>
      </c>
      <c r="G27" s="97"/>
      <c r="H27" s="96">
        <v>1</v>
      </c>
      <c r="I27" s="98"/>
      <c r="J27" s="99"/>
      <c r="K27" s="98"/>
      <c r="L27" s="98"/>
      <c r="M27" s="100">
        <f>IF(ISNUMBER($K27),IF(ISNUMBER($G27),ROUND($K27*$G27,2),ROUND($K27*$F27,2)),IF(ISNUMBER($G27),ROUND($I27*$G27,2),ROUND($I27*$F27,2)))</f>
        <v>0</v>
      </c>
      <c r="N27" s="77"/>
    </row>
    <row r="28" hidden="1" ht="66" customHeight="1">
      <c r="A28" s="90"/>
      <c r="B28" s="32"/>
      <c r="C28" s="91" t="s">
        <v>55</v>
      </c>
      <c r="D28" s="32"/>
      <c r="E28" s="32"/>
      <c r="F28" s="32"/>
      <c r="G28" s="33"/>
      <c r="H28" s="32"/>
      <c r="I28" s="33"/>
      <c r="J28" s="33"/>
      <c r="K28" s="33"/>
      <c r="L28" s="33"/>
      <c r="M28" s="32"/>
      <c r="N28" s="33"/>
    </row>
    <row r="29" hidden="1" ht="27" customHeight="1">
      <c r="A29" s="90"/>
      <c r="B29" s="32"/>
      <c r="C29" s="91" t="s">
        <v>56</v>
      </c>
      <c r="D29" s="32"/>
      <c r="E29" s="32"/>
      <c r="F29" s="32"/>
      <c r="G29" s="33"/>
      <c r="H29" s="32"/>
      <c r="I29" s="33"/>
      <c r="J29" s="33"/>
      <c r="K29" s="33"/>
      <c r="L29" s="33"/>
      <c r="M29" s="32"/>
      <c r="N29" s="33"/>
    </row>
    <row r="30" hidden="1" ht="17.25" customHeight="1">
      <c r="A30" s="90"/>
      <c r="B30" s="32"/>
      <c r="C30" s="91" t="s">
        <v>57</v>
      </c>
      <c r="D30" s="32"/>
      <c r="E30" s="32"/>
      <c r="F30" s="32"/>
      <c r="G30" s="33"/>
      <c r="H30" s="32"/>
      <c r="I30" s="33"/>
      <c r="J30" s="33"/>
      <c r="K30" s="33"/>
      <c r="L30" s="33"/>
      <c r="M30" s="32"/>
      <c r="N30" s="33"/>
    </row>
    <row r="31" ht="14.25" customHeight="1">
      <c r="A31" s="84"/>
      <c r="B31" s="85"/>
      <c r="C31" s="80"/>
      <c r="D31" s="73"/>
      <c r="E31" s="74"/>
      <c r="F31" s="74"/>
      <c r="G31" s="75"/>
      <c r="H31" s="74"/>
      <c r="I31" s="75"/>
      <c r="J31" s="75"/>
      <c r="K31" s="75"/>
      <c r="L31" s="75"/>
      <c r="M31" s="76"/>
      <c r="N31" s="77"/>
    </row>
    <row r="32" ht="31.5" customHeight="1">
      <c r="A32" s="101" t="s">
        <v>58</v>
      </c>
      <c r="B32" s="102"/>
      <c r="C32" s="102"/>
      <c r="D32" s="102"/>
      <c r="E32" s="102"/>
      <c r="F32" s="102"/>
      <c r="G32" s="102"/>
      <c r="H32" s="102"/>
      <c r="I32" s="102"/>
      <c r="J32" s="33"/>
      <c r="K32" s="33"/>
      <c r="L32" s="33"/>
      <c r="M32" s="103">
        <f>M$27</f>
        <v>0</v>
      </c>
      <c r="N32" s="104"/>
    </row>
    <row r="33" ht="29.25" customHeight="1">
      <c r="A33" s="87" t="s">
        <v>59</v>
      </c>
      <c r="B33" s="88"/>
      <c r="C33" s="89" t="s">
        <v>60</v>
      </c>
      <c r="D33" s="73"/>
      <c r="E33" s="74"/>
      <c r="F33" s="74"/>
      <c r="G33" s="75"/>
      <c r="H33" s="74"/>
      <c r="I33" s="75"/>
      <c r="J33" s="75"/>
      <c r="K33" s="75"/>
      <c r="L33" s="75"/>
      <c r="M33" s="76"/>
      <c r="N33" s="77"/>
    </row>
    <row r="34" ht="14.25" customHeight="1">
      <c r="A34" s="84"/>
      <c r="B34" s="85"/>
      <c r="C34" s="86"/>
      <c r="D34" s="73"/>
      <c r="E34" s="74"/>
      <c r="F34" s="74"/>
      <c r="G34" s="75"/>
      <c r="H34" s="74"/>
      <c r="I34" s="75"/>
      <c r="J34" s="75"/>
      <c r="K34" s="75"/>
      <c r="L34" s="75"/>
      <c r="M34" s="76"/>
      <c r="N34" s="77"/>
    </row>
    <row r="35" ht="16.5" customHeight="1">
      <c r="A35" s="92" t="s">
        <v>61</v>
      </c>
      <c r="B35" s="93"/>
      <c r="C35" s="94" t="s">
        <v>62</v>
      </c>
      <c r="D35" s="95" t="s">
        <v>63</v>
      </c>
      <c r="E35" s="96"/>
      <c r="F35" s="96">
        <v>1</v>
      </c>
      <c r="G35" s="97"/>
      <c r="H35" s="96">
        <v>1</v>
      </c>
      <c r="I35" s="98"/>
      <c r="J35" s="99"/>
      <c r="K35" s="98"/>
      <c r="L35" s="98"/>
      <c r="M35" s="100">
        <f>IF(ISNUMBER($K35),IF(ISNUMBER($G35),ROUND($K35*$G35,2),ROUND($K35*$F35,2)),IF(ISNUMBER($G35),ROUND($I35*$G35,2),ROUND($I35*$F35,2)))</f>
        <v>0</v>
      </c>
      <c r="N35" s="77"/>
    </row>
    <row r="36" hidden="1" ht="46.5" customHeight="1">
      <c r="A36" s="90"/>
      <c r="B36" s="32"/>
      <c r="C36" s="91" t="s">
        <v>64</v>
      </c>
      <c r="D36" s="32"/>
      <c r="E36" s="32"/>
      <c r="F36" s="32"/>
      <c r="G36" s="33"/>
      <c r="H36" s="32"/>
      <c r="I36" s="33"/>
      <c r="J36" s="33"/>
      <c r="K36" s="33"/>
      <c r="L36" s="33"/>
      <c r="M36" s="32"/>
      <c r="N36" s="33"/>
    </row>
    <row r="37" hidden="1" ht="17.25" customHeight="1">
      <c r="A37" s="90"/>
      <c r="B37" s="32"/>
      <c r="C37" s="91" t="s">
        <v>65</v>
      </c>
      <c r="D37" s="32"/>
      <c r="E37" s="32"/>
      <c r="F37" s="32"/>
      <c r="G37" s="33"/>
      <c r="H37" s="32"/>
      <c r="I37" s="33"/>
      <c r="J37" s="33"/>
      <c r="K37" s="33"/>
      <c r="L37" s="33"/>
      <c r="M37" s="32"/>
      <c r="N37" s="33"/>
    </row>
    <row r="38" ht="14.25" customHeight="1">
      <c r="A38" s="84"/>
      <c r="B38" s="85"/>
      <c r="C38" s="80"/>
      <c r="D38" s="73"/>
      <c r="E38" s="74"/>
      <c r="F38" s="74"/>
      <c r="G38" s="75"/>
      <c r="H38" s="74"/>
      <c r="I38" s="75"/>
      <c r="J38" s="75"/>
      <c r="K38" s="75"/>
      <c r="L38" s="75"/>
      <c r="M38" s="76"/>
      <c r="N38" s="77"/>
    </row>
    <row r="39" ht="31.5" customHeight="1">
      <c r="A39" s="101" t="s">
        <v>66</v>
      </c>
      <c r="B39" s="102"/>
      <c r="C39" s="102"/>
      <c r="D39" s="102"/>
      <c r="E39" s="102"/>
      <c r="F39" s="102"/>
      <c r="G39" s="102"/>
      <c r="H39" s="102"/>
      <c r="I39" s="102"/>
      <c r="J39" s="33"/>
      <c r="K39" s="33"/>
      <c r="L39" s="33"/>
      <c r="M39" s="103">
        <f>M$35</f>
        <v>0</v>
      </c>
      <c r="N39" s="104"/>
    </row>
    <row r="40" ht="45" customHeight="1">
      <c r="A40" s="105" t="s">
        <v>67</v>
      </c>
      <c r="B40" s="106"/>
      <c r="C40" s="106"/>
      <c r="D40" s="106"/>
      <c r="E40" s="106"/>
      <c r="F40" s="106"/>
      <c r="G40" s="106"/>
      <c r="H40" s="106"/>
      <c r="I40" s="107"/>
      <c r="J40" s="33"/>
      <c r="K40" s="33"/>
      <c r="L40" s="33"/>
      <c r="M40" s="108">
        <f>M$27+M$35</f>
        <v>0</v>
      </c>
      <c r="N40" s="109"/>
    </row>
    <row r="41" ht="21" customHeight="1">
      <c r="A41" s="81" t="s">
        <v>68</v>
      </c>
      <c r="B41" s="82"/>
      <c r="C41" s="83" t="s">
        <v>69</v>
      </c>
      <c r="D41" s="73"/>
      <c r="E41" s="74"/>
      <c r="F41" s="74"/>
      <c r="G41" s="75"/>
      <c r="H41" s="74"/>
      <c r="I41" s="75"/>
      <c r="J41" s="75"/>
      <c r="K41" s="75"/>
      <c r="L41" s="75"/>
      <c r="M41" s="76"/>
      <c r="N41" s="77"/>
    </row>
    <row r="42" ht="14.25" customHeight="1">
      <c r="A42" s="84"/>
      <c r="B42" s="85"/>
      <c r="C42" s="86"/>
      <c r="D42" s="73"/>
      <c r="E42" s="74"/>
      <c r="F42" s="74"/>
      <c r="G42" s="75"/>
      <c r="H42" s="74"/>
      <c r="I42" s="75"/>
      <c r="J42" s="75"/>
      <c r="K42" s="75"/>
      <c r="L42" s="75"/>
      <c r="M42" s="76"/>
      <c r="N42" s="77"/>
    </row>
    <row r="43" ht="16.5" customHeight="1">
      <c r="A43" s="87" t="s">
        <v>70</v>
      </c>
      <c r="B43" s="88"/>
      <c r="C43" s="89" t="s">
        <v>71</v>
      </c>
      <c r="D43" s="73"/>
      <c r="E43" s="74"/>
      <c r="F43" s="74"/>
      <c r="G43" s="75"/>
      <c r="H43" s="74"/>
      <c r="I43" s="75"/>
      <c r="J43" s="75"/>
      <c r="K43" s="75"/>
      <c r="L43" s="75"/>
      <c r="M43" s="76"/>
      <c r="N43" s="77"/>
    </row>
    <row r="44" ht="14.25" customHeight="1">
      <c r="A44" s="84"/>
      <c r="B44" s="85"/>
      <c r="C44" s="86"/>
      <c r="D44" s="73"/>
      <c r="E44" s="74"/>
      <c r="F44" s="74"/>
      <c r="G44" s="75"/>
      <c r="H44" s="74"/>
      <c r="I44" s="75"/>
      <c r="J44" s="75"/>
      <c r="K44" s="75"/>
      <c r="L44" s="75"/>
      <c r="M44" s="76"/>
      <c r="N44" s="77"/>
    </row>
    <row r="45" ht="16.5" customHeight="1">
      <c r="A45" s="92" t="s">
        <v>72</v>
      </c>
      <c r="B45" s="93"/>
      <c r="C45" s="94" t="s">
        <v>73</v>
      </c>
      <c r="D45" s="95" t="s">
        <v>74</v>
      </c>
      <c r="E45" s="110"/>
      <c r="F45" s="110">
        <v>224.81</v>
      </c>
      <c r="G45" s="111"/>
      <c r="H45" s="96">
        <v>1</v>
      </c>
      <c r="I45" s="98"/>
      <c r="J45" s="99"/>
      <c r="K45" s="98"/>
      <c r="L45" s="98"/>
      <c r="M45" s="100">
        <f>IF(ISNUMBER($K45),IF(ISNUMBER($G45),ROUND($K45*$G45,2),ROUND($K45*$F45,2)),IF(ISNUMBER($G45),ROUND($I45*$G45,2),ROUND($I45*$F45,2)))</f>
        <v>0</v>
      </c>
      <c r="N45" s="77"/>
    </row>
    <row r="46" hidden="1" ht="27" customHeight="1">
      <c r="A46" s="90"/>
      <c r="B46" s="32"/>
      <c r="C46" s="91" t="s">
        <v>75</v>
      </c>
      <c r="D46" s="32"/>
      <c r="E46" s="32"/>
      <c r="F46" s="32"/>
      <c r="G46" s="33"/>
      <c r="H46" s="32"/>
      <c r="I46" s="33"/>
      <c r="J46" s="33"/>
      <c r="K46" s="33"/>
      <c r="L46" s="33"/>
      <c r="M46" s="32"/>
      <c r="N46" s="33"/>
    </row>
    <row r="47" hidden="1" ht="27" customHeight="1">
      <c r="A47" s="90"/>
      <c r="B47" s="32"/>
      <c r="C47" s="91" t="s">
        <v>76</v>
      </c>
      <c r="D47" s="32"/>
      <c r="E47" s="32"/>
      <c r="F47" s="32"/>
      <c r="G47" s="33"/>
      <c r="H47" s="32"/>
      <c r="I47" s="33"/>
      <c r="J47" s="33"/>
      <c r="K47" s="33"/>
      <c r="L47" s="33"/>
      <c r="M47" s="32"/>
      <c r="N47" s="33"/>
    </row>
    <row r="48" hidden="1" ht="17.25" customHeight="1">
      <c r="A48" s="90"/>
      <c r="B48" s="32"/>
      <c r="C48" s="91" t="s">
        <v>77</v>
      </c>
      <c r="D48" s="32"/>
      <c r="E48" s="32"/>
      <c r="F48" s="32"/>
      <c r="G48" s="33"/>
      <c r="H48" s="32"/>
      <c r="I48" s="33"/>
      <c r="J48" s="33"/>
      <c r="K48" s="33"/>
      <c r="L48" s="33"/>
      <c r="M48" s="32"/>
      <c r="N48" s="33"/>
    </row>
    <row r="49" hidden="1" ht="17.25" customHeight="1">
      <c r="A49" s="90"/>
      <c r="B49" s="32"/>
      <c r="C49" s="91" t="s">
        <v>78</v>
      </c>
      <c r="D49" s="32"/>
      <c r="E49" s="32"/>
      <c r="F49" s="32"/>
      <c r="G49" s="33"/>
      <c r="H49" s="32"/>
      <c r="I49" s="33"/>
      <c r="J49" s="33"/>
      <c r="K49" s="33"/>
      <c r="L49" s="33"/>
      <c r="M49" s="32"/>
      <c r="N49" s="33"/>
    </row>
    <row r="50" hidden="1" ht="27" customHeight="1">
      <c r="A50" s="90"/>
      <c r="B50" s="32"/>
      <c r="C50" s="91" t="s">
        <v>79</v>
      </c>
      <c r="D50" s="32"/>
      <c r="E50" s="32"/>
      <c r="F50" s="32"/>
      <c r="G50" s="33"/>
      <c r="H50" s="32"/>
      <c r="I50" s="33"/>
      <c r="J50" s="33"/>
      <c r="K50" s="33"/>
      <c r="L50" s="33"/>
      <c r="M50" s="32"/>
      <c r="N50" s="33"/>
    </row>
    <row r="51" hidden="1" ht="56.25" customHeight="1">
      <c r="A51" s="90"/>
      <c r="B51" s="32"/>
      <c r="C51" s="91" t="s">
        <v>80</v>
      </c>
      <c r="D51" s="32"/>
      <c r="E51" s="32"/>
      <c r="F51" s="32"/>
      <c r="G51" s="33"/>
      <c r="H51" s="32"/>
      <c r="I51" s="33"/>
      <c r="J51" s="33"/>
      <c r="K51" s="33"/>
      <c r="L51" s="33"/>
      <c r="M51" s="32"/>
      <c r="N51" s="33"/>
    </row>
    <row r="52" hidden="1" ht="17.25" customHeight="1">
      <c r="A52" s="90"/>
      <c r="B52" s="32"/>
      <c r="C52" s="91" t="s">
        <v>81</v>
      </c>
      <c r="D52" s="32"/>
      <c r="E52" s="32"/>
      <c r="F52" s="32"/>
      <c r="G52" s="33"/>
      <c r="H52" s="32"/>
      <c r="I52" s="33"/>
      <c r="J52" s="33"/>
      <c r="K52" s="33"/>
      <c r="L52" s="33"/>
      <c r="M52" s="32"/>
      <c r="N52" s="33"/>
    </row>
    <row r="53" ht="45.75" customHeight="1">
      <c r="A53" s="112" t="s">
        <v>82</v>
      </c>
      <c r="B53" s="113"/>
      <c r="C53" s="114" t="s">
        <v>83</v>
      </c>
      <c r="D53" s="115"/>
      <c r="E53" s="32"/>
      <c r="F53" s="115"/>
      <c r="G53" s="116"/>
      <c r="H53" s="115"/>
      <c r="I53" s="117"/>
      <c r="J53" s="33"/>
      <c r="K53" s="33"/>
      <c r="L53" s="33"/>
      <c r="M53" s="118"/>
      <c r="N53" s="119"/>
    </row>
    <row r="54" ht="58.5" customHeight="1">
      <c r="A54" s="112"/>
      <c r="B54" s="113"/>
      <c r="C54" s="114" t="s">
        <v>84</v>
      </c>
      <c r="D54" s="115"/>
      <c r="E54" s="32"/>
      <c r="F54" s="115"/>
      <c r="G54" s="116"/>
      <c r="H54" s="115"/>
      <c r="I54" s="117"/>
      <c r="J54" s="33"/>
      <c r="K54" s="33"/>
      <c r="L54" s="33"/>
      <c r="M54" s="118"/>
      <c r="N54" s="119"/>
    </row>
    <row r="55" ht="14.25" customHeight="1">
      <c r="A55" s="84"/>
      <c r="B55" s="85"/>
      <c r="C55" s="80"/>
      <c r="D55" s="73"/>
      <c r="E55" s="74"/>
      <c r="F55" s="74"/>
      <c r="G55" s="75"/>
      <c r="H55" s="74"/>
      <c r="I55" s="75"/>
      <c r="J55" s="75"/>
      <c r="K55" s="75"/>
      <c r="L55" s="75"/>
      <c r="M55" s="76"/>
      <c r="N55" s="77"/>
    </row>
    <row r="56" ht="31.5" customHeight="1">
      <c r="A56" s="101" t="s">
        <v>85</v>
      </c>
      <c r="B56" s="102"/>
      <c r="C56" s="102"/>
      <c r="D56" s="102"/>
      <c r="E56" s="102"/>
      <c r="F56" s="102"/>
      <c r="G56" s="102"/>
      <c r="H56" s="102"/>
      <c r="I56" s="102"/>
      <c r="J56" s="33"/>
      <c r="K56" s="33"/>
      <c r="L56" s="33"/>
      <c r="M56" s="103">
        <f>M$45</f>
        <v>0</v>
      </c>
      <c r="N56" s="104"/>
    </row>
    <row r="57" ht="16.5" customHeight="1">
      <c r="A57" s="87" t="s">
        <v>86</v>
      </c>
      <c r="B57" s="88"/>
      <c r="C57" s="89" t="s">
        <v>87</v>
      </c>
      <c r="D57" s="95" t="s">
        <v>74</v>
      </c>
      <c r="E57" s="110"/>
      <c r="F57" s="110">
        <v>3.75</v>
      </c>
      <c r="G57" s="111"/>
      <c r="H57" s="96">
        <v>1</v>
      </c>
      <c r="I57" s="98"/>
      <c r="J57" s="99"/>
      <c r="K57" s="98"/>
      <c r="L57" s="98"/>
      <c r="M57" s="100">
        <f>IF(ISNUMBER($K57),IF(ISNUMBER($G57),ROUND($K57*$G57,2),ROUND($K57*$F57,2)),IF(ISNUMBER($G57),ROUND($I57*$G57,2),ROUND($I57*$F57,2)))</f>
        <v>0</v>
      </c>
      <c r="N57" s="77"/>
    </row>
    <row r="58" hidden="1" ht="46.5" customHeight="1">
      <c r="A58" s="90"/>
      <c r="B58" s="32"/>
      <c r="C58" s="91" t="s">
        <v>88</v>
      </c>
      <c r="D58" s="32"/>
      <c r="E58" s="32"/>
      <c r="F58" s="32"/>
      <c r="G58" s="33"/>
      <c r="H58" s="32"/>
      <c r="I58" s="33"/>
      <c r="J58" s="33"/>
      <c r="K58" s="33"/>
      <c r="L58" s="33"/>
      <c r="M58" s="32"/>
      <c r="N58" s="33"/>
    </row>
    <row r="59" hidden="1" ht="56.25" customHeight="1">
      <c r="A59" s="90"/>
      <c r="B59" s="32"/>
      <c r="C59" s="91" t="s">
        <v>89</v>
      </c>
      <c r="D59" s="32"/>
      <c r="E59" s="32"/>
      <c r="F59" s="32"/>
      <c r="G59" s="33"/>
      <c r="H59" s="32"/>
      <c r="I59" s="33"/>
      <c r="J59" s="33"/>
      <c r="K59" s="33"/>
      <c r="L59" s="33"/>
      <c r="M59" s="32"/>
      <c r="N59" s="33"/>
    </row>
    <row r="60" hidden="1" ht="27" customHeight="1">
      <c r="A60" s="90"/>
      <c r="B60" s="32"/>
      <c r="C60" s="91" t="s">
        <v>90</v>
      </c>
      <c r="D60" s="32"/>
      <c r="E60" s="32"/>
      <c r="F60" s="32"/>
      <c r="G60" s="33"/>
      <c r="H60" s="32"/>
      <c r="I60" s="33"/>
      <c r="J60" s="33"/>
      <c r="K60" s="33"/>
      <c r="L60" s="33"/>
      <c r="M60" s="32"/>
      <c r="N60" s="33"/>
    </row>
    <row r="61" hidden="1" ht="27" customHeight="1">
      <c r="A61" s="90"/>
      <c r="B61" s="32"/>
      <c r="C61" s="91" t="s">
        <v>91</v>
      </c>
      <c r="D61" s="32"/>
      <c r="E61" s="32"/>
      <c r="F61" s="32"/>
      <c r="G61" s="33"/>
      <c r="H61" s="32"/>
      <c r="I61" s="33"/>
      <c r="J61" s="33"/>
      <c r="K61" s="33"/>
      <c r="L61" s="33"/>
      <c r="M61" s="32"/>
      <c r="N61" s="33"/>
    </row>
    <row r="62" hidden="1" ht="27" customHeight="1">
      <c r="A62" s="90"/>
      <c r="B62" s="32"/>
      <c r="C62" s="91" t="s">
        <v>92</v>
      </c>
      <c r="D62" s="32"/>
      <c r="E62" s="32"/>
      <c r="F62" s="32"/>
      <c r="G62" s="33"/>
      <c r="H62" s="32"/>
      <c r="I62" s="33"/>
      <c r="J62" s="33"/>
      <c r="K62" s="33"/>
      <c r="L62" s="33"/>
      <c r="M62" s="32"/>
      <c r="N62" s="33"/>
    </row>
    <row r="63" hidden="1" ht="27" customHeight="1">
      <c r="A63" s="90"/>
      <c r="B63" s="32"/>
      <c r="C63" s="91" t="s">
        <v>93</v>
      </c>
      <c r="D63" s="32"/>
      <c r="E63" s="32"/>
      <c r="F63" s="32"/>
      <c r="G63" s="33"/>
      <c r="H63" s="32"/>
      <c r="I63" s="33"/>
      <c r="J63" s="33"/>
      <c r="K63" s="33"/>
      <c r="L63" s="33"/>
      <c r="M63" s="32"/>
      <c r="N63" s="33"/>
    </row>
    <row r="64" hidden="1" ht="27" customHeight="1">
      <c r="A64" s="90"/>
      <c r="B64" s="32"/>
      <c r="C64" s="91" t="s">
        <v>94</v>
      </c>
      <c r="D64" s="32"/>
      <c r="E64" s="32"/>
      <c r="F64" s="32"/>
      <c r="G64" s="33"/>
      <c r="H64" s="32"/>
      <c r="I64" s="33"/>
      <c r="J64" s="33"/>
      <c r="K64" s="33"/>
      <c r="L64" s="33"/>
      <c r="M64" s="32"/>
      <c r="N64" s="33"/>
    </row>
    <row r="65" hidden="1" ht="17.25" customHeight="1">
      <c r="A65" s="90"/>
      <c r="B65" s="32"/>
      <c r="C65" s="91" t="s">
        <v>95</v>
      </c>
      <c r="D65" s="32"/>
      <c r="E65" s="32"/>
      <c r="F65" s="32"/>
      <c r="G65" s="33"/>
      <c r="H65" s="32"/>
      <c r="I65" s="33"/>
      <c r="J65" s="33"/>
      <c r="K65" s="33"/>
      <c r="L65" s="33"/>
      <c r="M65" s="32"/>
      <c r="N65" s="33"/>
    </row>
    <row r="66" hidden="1" ht="17.25" customHeight="1">
      <c r="A66" s="90"/>
      <c r="B66" s="32"/>
      <c r="C66" s="91" t="s">
        <v>96</v>
      </c>
      <c r="D66" s="32"/>
      <c r="E66" s="32"/>
      <c r="F66" s="32"/>
      <c r="G66" s="33"/>
      <c r="H66" s="32"/>
      <c r="I66" s="33"/>
      <c r="J66" s="33"/>
      <c r="K66" s="33"/>
      <c r="L66" s="33"/>
      <c r="M66" s="32"/>
      <c r="N66" s="33"/>
    </row>
    <row r="67" hidden="1" ht="66" customHeight="1">
      <c r="A67" s="90"/>
      <c r="B67" s="32"/>
      <c r="C67" s="91" t="s">
        <v>97</v>
      </c>
      <c r="D67" s="32"/>
      <c r="E67" s="32"/>
      <c r="F67" s="32"/>
      <c r="G67" s="33"/>
      <c r="H67" s="32"/>
      <c r="I67" s="33"/>
      <c r="J67" s="33"/>
      <c r="K67" s="33"/>
      <c r="L67" s="33"/>
      <c r="M67" s="32"/>
      <c r="N67" s="33"/>
    </row>
    <row r="68" hidden="1" ht="17.25" customHeight="1">
      <c r="A68" s="90"/>
      <c r="B68" s="32"/>
      <c r="C68" s="91" t="s">
        <v>81</v>
      </c>
      <c r="D68" s="32"/>
      <c r="E68" s="32"/>
      <c r="F68" s="32"/>
      <c r="G68" s="33"/>
      <c r="H68" s="32"/>
      <c r="I68" s="33"/>
      <c r="J68" s="33"/>
      <c r="K68" s="33"/>
      <c r="L68" s="33"/>
      <c r="M68" s="32"/>
      <c r="N68" s="33"/>
    </row>
    <row r="69" ht="45.75" customHeight="1">
      <c r="A69" s="112" t="s">
        <v>82</v>
      </c>
      <c r="B69" s="113"/>
      <c r="C69" s="114" t="s">
        <v>98</v>
      </c>
      <c r="D69" s="115"/>
      <c r="E69" s="32"/>
      <c r="F69" s="115"/>
      <c r="G69" s="116"/>
      <c r="H69" s="115"/>
      <c r="I69" s="117"/>
      <c r="J69" s="33"/>
      <c r="K69" s="33"/>
      <c r="L69" s="33"/>
      <c r="M69" s="118"/>
      <c r="N69" s="119"/>
    </row>
    <row r="70" ht="14.25" customHeight="1">
      <c r="A70" s="84"/>
      <c r="B70" s="85"/>
      <c r="C70" s="86"/>
      <c r="D70" s="73"/>
      <c r="E70" s="74"/>
      <c r="F70" s="74"/>
      <c r="G70" s="75"/>
      <c r="H70" s="74"/>
      <c r="I70" s="75"/>
      <c r="J70" s="75"/>
      <c r="K70" s="75"/>
      <c r="L70" s="75"/>
      <c r="M70" s="76"/>
      <c r="N70" s="77"/>
    </row>
    <row r="71" ht="16.5" customHeight="1">
      <c r="A71" s="87" t="s">
        <v>99</v>
      </c>
      <c r="B71" s="88"/>
      <c r="C71" s="89" t="s">
        <v>100</v>
      </c>
      <c r="D71" s="95" t="s">
        <v>101</v>
      </c>
      <c r="E71" s="110"/>
      <c r="F71" s="110">
        <v>224.81</v>
      </c>
      <c r="G71" s="111"/>
      <c r="H71" s="96">
        <v>1</v>
      </c>
      <c r="I71" s="98"/>
      <c r="J71" s="99"/>
      <c r="K71" s="98"/>
      <c r="L71" s="98"/>
      <c r="M71" s="100">
        <f>IF(ISNUMBER($K71),IF(ISNUMBER($G71),ROUND($K71*$G71,2),ROUND($K71*$F71,2)),IF(ISNUMBER($G71),ROUND($I71*$G71,2),ROUND($I71*$F71,2)))</f>
        <v>0</v>
      </c>
      <c r="N71" s="77"/>
    </row>
    <row r="72" hidden="1" ht="27" customHeight="1">
      <c r="A72" s="90"/>
      <c r="B72" s="32"/>
      <c r="C72" s="91" t="s">
        <v>102</v>
      </c>
      <c r="D72" s="32"/>
      <c r="E72" s="32"/>
      <c r="F72" s="32"/>
      <c r="G72" s="33"/>
      <c r="H72" s="32"/>
      <c r="I72" s="33"/>
      <c r="J72" s="33"/>
      <c r="K72" s="33"/>
      <c r="L72" s="33"/>
      <c r="M72" s="32"/>
      <c r="N72" s="33"/>
    </row>
    <row r="73" hidden="1" ht="56.25" customHeight="1">
      <c r="A73" s="90"/>
      <c r="B73" s="32"/>
      <c r="C73" s="91" t="s">
        <v>103</v>
      </c>
      <c r="D73" s="32"/>
      <c r="E73" s="32"/>
      <c r="F73" s="32"/>
      <c r="G73" s="33"/>
      <c r="H73" s="32"/>
      <c r="I73" s="33"/>
      <c r="J73" s="33"/>
      <c r="K73" s="33"/>
      <c r="L73" s="33"/>
      <c r="M73" s="32"/>
      <c r="N73" s="33"/>
    </row>
    <row r="74" hidden="1" ht="46.5" customHeight="1">
      <c r="A74" s="90"/>
      <c r="B74" s="32"/>
      <c r="C74" s="91" t="s">
        <v>104</v>
      </c>
      <c r="D74" s="32"/>
      <c r="E74" s="32"/>
      <c r="F74" s="32"/>
      <c r="G74" s="33"/>
      <c r="H74" s="32"/>
      <c r="I74" s="33"/>
      <c r="J74" s="33"/>
      <c r="K74" s="33"/>
      <c r="L74" s="33"/>
      <c r="M74" s="32"/>
      <c r="N74" s="33"/>
    </row>
    <row r="75" hidden="1" ht="36.75" customHeight="1">
      <c r="A75" s="90"/>
      <c r="B75" s="32"/>
      <c r="C75" s="91" t="s">
        <v>105</v>
      </c>
      <c r="D75" s="32"/>
      <c r="E75" s="32"/>
      <c r="F75" s="32"/>
      <c r="G75" s="33"/>
      <c r="H75" s="32"/>
      <c r="I75" s="33"/>
      <c r="J75" s="33"/>
      <c r="K75" s="33"/>
      <c r="L75" s="33"/>
      <c r="M75" s="32"/>
      <c r="N75" s="33"/>
    </row>
    <row r="76" hidden="1" ht="66" customHeight="1">
      <c r="A76" s="90"/>
      <c r="B76" s="32"/>
      <c r="C76" s="91" t="s">
        <v>106</v>
      </c>
      <c r="D76" s="32"/>
      <c r="E76" s="32"/>
      <c r="F76" s="32"/>
      <c r="G76" s="33"/>
      <c r="H76" s="32"/>
      <c r="I76" s="33"/>
      <c r="J76" s="33"/>
      <c r="K76" s="33"/>
      <c r="L76" s="33"/>
      <c r="M76" s="32"/>
      <c r="N76" s="33"/>
    </row>
    <row r="77" hidden="1" ht="56.25" customHeight="1">
      <c r="A77" s="90"/>
      <c r="B77" s="32"/>
      <c r="C77" s="91" t="s">
        <v>107</v>
      </c>
      <c r="D77" s="32"/>
      <c r="E77" s="32"/>
      <c r="F77" s="32"/>
      <c r="G77" s="33"/>
      <c r="H77" s="32"/>
      <c r="I77" s="33"/>
      <c r="J77" s="33"/>
      <c r="K77" s="33"/>
      <c r="L77" s="33"/>
      <c r="M77" s="32"/>
      <c r="N77" s="33"/>
    </row>
    <row r="78" hidden="1" ht="95.25" customHeight="1">
      <c r="A78" s="90"/>
      <c r="B78" s="32"/>
      <c r="C78" s="91" t="s">
        <v>108</v>
      </c>
      <c r="D78" s="32"/>
      <c r="E78" s="32"/>
      <c r="F78" s="32"/>
      <c r="G78" s="33"/>
      <c r="H78" s="32"/>
      <c r="I78" s="33"/>
      <c r="J78" s="33"/>
      <c r="K78" s="33"/>
      <c r="L78" s="33"/>
      <c r="M78" s="32"/>
      <c r="N78" s="33"/>
    </row>
    <row r="79" hidden="1" ht="36.75" customHeight="1">
      <c r="A79" s="90"/>
      <c r="B79" s="32"/>
      <c r="C79" s="91" t="s">
        <v>109</v>
      </c>
      <c r="D79" s="32"/>
      <c r="E79" s="32"/>
      <c r="F79" s="32"/>
      <c r="G79" s="33"/>
      <c r="H79" s="32"/>
      <c r="I79" s="33"/>
      <c r="J79" s="33"/>
      <c r="K79" s="33"/>
      <c r="L79" s="33"/>
      <c r="M79" s="32"/>
      <c r="N79" s="33"/>
    </row>
    <row r="80" hidden="1" ht="17.25" customHeight="1">
      <c r="A80" s="90"/>
      <c r="B80" s="32"/>
      <c r="C80" s="91" t="s">
        <v>110</v>
      </c>
      <c r="D80" s="32"/>
      <c r="E80" s="32"/>
      <c r="F80" s="32"/>
      <c r="G80" s="33"/>
      <c r="H80" s="32"/>
      <c r="I80" s="33"/>
      <c r="J80" s="33"/>
      <c r="K80" s="33"/>
      <c r="L80" s="33"/>
      <c r="M80" s="32"/>
      <c r="N80" s="33"/>
    </row>
    <row r="81" hidden="1" ht="27" customHeight="1">
      <c r="A81" s="90"/>
      <c r="B81" s="32"/>
      <c r="C81" s="91" t="s">
        <v>111</v>
      </c>
      <c r="D81" s="32"/>
      <c r="E81" s="32"/>
      <c r="F81" s="32"/>
      <c r="G81" s="33"/>
      <c r="H81" s="32"/>
      <c r="I81" s="33"/>
      <c r="J81" s="33"/>
      <c r="K81" s="33"/>
      <c r="L81" s="33"/>
      <c r="M81" s="32"/>
      <c r="N81" s="33"/>
    </row>
    <row r="82" hidden="1" ht="36.75" customHeight="1">
      <c r="A82" s="90"/>
      <c r="B82" s="32"/>
      <c r="C82" s="91" t="s">
        <v>112</v>
      </c>
      <c r="D82" s="32"/>
      <c r="E82" s="32"/>
      <c r="F82" s="32"/>
      <c r="G82" s="33"/>
      <c r="H82" s="32"/>
      <c r="I82" s="33"/>
      <c r="J82" s="33"/>
      <c r="K82" s="33"/>
      <c r="L82" s="33"/>
      <c r="M82" s="32"/>
      <c r="N82" s="33"/>
    </row>
    <row r="83" hidden="1" ht="15" customHeight="1">
      <c r="A83" s="90"/>
      <c r="B83" s="32"/>
      <c r="C83" s="91"/>
      <c r="D83" s="32"/>
      <c r="E83" s="32"/>
      <c r="F83" s="32"/>
      <c r="G83" s="33"/>
      <c r="H83" s="32"/>
      <c r="I83" s="33"/>
      <c r="J83" s="33"/>
      <c r="K83" s="33"/>
      <c r="L83" s="33"/>
      <c r="M83" s="32"/>
      <c r="N83" s="33"/>
    </row>
    <row r="84" hidden="1" ht="17.25" customHeight="1">
      <c r="A84" s="90"/>
      <c r="B84" s="32"/>
      <c r="C84" s="91" t="s">
        <v>113</v>
      </c>
      <c r="D84" s="32"/>
      <c r="E84" s="32"/>
      <c r="F84" s="32"/>
      <c r="G84" s="33"/>
      <c r="H84" s="32"/>
      <c r="I84" s="33"/>
      <c r="J84" s="33"/>
      <c r="K84" s="33"/>
      <c r="L84" s="33"/>
      <c r="M84" s="32"/>
      <c r="N84" s="33"/>
    </row>
    <row r="85" ht="45.75" customHeight="1">
      <c r="A85" s="112" t="s">
        <v>82</v>
      </c>
      <c r="B85" s="113"/>
      <c r="C85" s="114" t="s">
        <v>83</v>
      </c>
      <c r="D85" s="115"/>
      <c r="E85" s="32"/>
      <c r="F85" s="115"/>
      <c r="G85" s="116"/>
      <c r="H85" s="115"/>
      <c r="I85" s="117"/>
      <c r="J85" s="33"/>
      <c r="K85" s="33"/>
      <c r="L85" s="33"/>
      <c r="M85" s="118"/>
      <c r="N85" s="119"/>
    </row>
    <row r="86" ht="58.5" customHeight="1">
      <c r="A86" s="112"/>
      <c r="B86" s="113"/>
      <c r="C86" s="114" t="s">
        <v>114</v>
      </c>
      <c r="D86" s="115"/>
      <c r="E86" s="32"/>
      <c r="F86" s="115"/>
      <c r="G86" s="116"/>
      <c r="H86" s="115"/>
      <c r="I86" s="117"/>
      <c r="J86" s="33"/>
      <c r="K86" s="33"/>
      <c r="L86" s="33"/>
      <c r="M86" s="118"/>
      <c r="N86" s="119"/>
    </row>
    <row r="87" ht="14.25" customHeight="1">
      <c r="A87" s="84"/>
      <c r="B87" s="85"/>
      <c r="C87" s="86"/>
      <c r="D87" s="73"/>
      <c r="E87" s="74"/>
      <c r="F87" s="74"/>
      <c r="G87" s="75"/>
      <c r="H87" s="74"/>
      <c r="I87" s="75"/>
      <c r="J87" s="75"/>
      <c r="K87" s="75"/>
      <c r="L87" s="75"/>
      <c r="M87" s="76"/>
      <c r="N87" s="77"/>
    </row>
    <row r="88" ht="16.5" customHeight="1">
      <c r="A88" s="87" t="s">
        <v>115</v>
      </c>
      <c r="B88" s="88"/>
      <c r="C88" s="89" t="s">
        <v>116</v>
      </c>
      <c r="D88" s="73"/>
      <c r="E88" s="74"/>
      <c r="F88" s="74"/>
      <c r="G88" s="75"/>
      <c r="H88" s="74"/>
      <c r="I88" s="75"/>
      <c r="J88" s="75"/>
      <c r="K88" s="75"/>
      <c r="L88" s="75"/>
      <c r="M88" s="76"/>
      <c r="N88" s="77"/>
    </row>
    <row r="89" ht="14.25" customHeight="1">
      <c r="A89" s="84"/>
      <c r="B89" s="85"/>
      <c r="C89" s="86"/>
      <c r="D89" s="73"/>
      <c r="E89" s="74"/>
      <c r="F89" s="74"/>
      <c r="G89" s="75"/>
      <c r="H89" s="74"/>
      <c r="I89" s="75"/>
      <c r="J89" s="75"/>
      <c r="K89" s="75"/>
      <c r="L89" s="75"/>
      <c r="M89" s="76"/>
      <c r="N89" s="77"/>
    </row>
    <row r="90" ht="16.5" customHeight="1">
      <c r="A90" s="92" t="s">
        <v>117</v>
      </c>
      <c r="B90" s="93"/>
      <c r="C90" s="94" t="s">
        <v>118</v>
      </c>
      <c r="D90" s="95" t="s">
        <v>101</v>
      </c>
      <c r="E90" s="110"/>
      <c r="F90" s="110">
        <v>23</v>
      </c>
      <c r="G90" s="111"/>
      <c r="H90" s="96">
        <v>1</v>
      </c>
      <c r="I90" s="98"/>
      <c r="J90" s="99"/>
      <c r="K90" s="98"/>
      <c r="L90" s="98"/>
      <c r="M90" s="100">
        <f>IF(ISNUMBER($K90),IF(ISNUMBER($G90),ROUND($K90*$G90,2),ROUND($K90*$F90,2)),IF(ISNUMBER($G90),ROUND($I90*$G90,2),ROUND($I90*$F90,2)))</f>
        <v>0</v>
      </c>
      <c r="N90" s="77"/>
    </row>
    <row r="91" hidden="1" ht="36.75" customHeight="1">
      <c r="A91" s="90"/>
      <c r="B91" s="32"/>
      <c r="C91" s="91" t="s">
        <v>119</v>
      </c>
      <c r="D91" s="32"/>
      <c r="E91" s="32"/>
      <c r="F91" s="32"/>
      <c r="G91" s="33"/>
      <c r="H91" s="32"/>
      <c r="I91" s="33"/>
      <c r="J91" s="33"/>
      <c r="K91" s="33"/>
      <c r="L91" s="33"/>
      <c r="M91" s="32"/>
      <c r="N91" s="33"/>
    </row>
    <row r="92" hidden="1" ht="27" customHeight="1">
      <c r="A92" s="90"/>
      <c r="B92" s="32"/>
      <c r="C92" s="91" t="s">
        <v>120</v>
      </c>
      <c r="D92" s="32"/>
      <c r="E92" s="32"/>
      <c r="F92" s="32"/>
      <c r="G92" s="33"/>
      <c r="H92" s="32"/>
      <c r="I92" s="33"/>
      <c r="J92" s="33"/>
      <c r="K92" s="33"/>
      <c r="L92" s="33"/>
      <c r="M92" s="32"/>
      <c r="N92" s="33"/>
    </row>
    <row r="93" hidden="1" ht="27" customHeight="1">
      <c r="A93" s="90"/>
      <c r="B93" s="32"/>
      <c r="C93" s="91" t="s">
        <v>121</v>
      </c>
      <c r="D93" s="32"/>
      <c r="E93" s="32"/>
      <c r="F93" s="32"/>
      <c r="G93" s="33"/>
      <c r="H93" s="32"/>
      <c r="I93" s="33"/>
      <c r="J93" s="33"/>
      <c r="K93" s="33"/>
      <c r="L93" s="33"/>
      <c r="M93" s="32"/>
      <c r="N93" s="33"/>
    </row>
    <row r="94" hidden="1" ht="27" customHeight="1">
      <c r="A94" s="90"/>
      <c r="B94" s="32"/>
      <c r="C94" s="91" t="s">
        <v>122</v>
      </c>
      <c r="D94" s="32"/>
      <c r="E94" s="32"/>
      <c r="F94" s="32"/>
      <c r="G94" s="33"/>
      <c r="H94" s="32"/>
      <c r="I94" s="33"/>
      <c r="J94" s="33"/>
      <c r="K94" s="33"/>
      <c r="L94" s="33"/>
      <c r="M94" s="32"/>
      <c r="N94" s="33"/>
    </row>
    <row r="95" hidden="1" ht="17.25" customHeight="1">
      <c r="A95" s="90"/>
      <c r="B95" s="32"/>
      <c r="C95" s="91" t="s">
        <v>123</v>
      </c>
      <c r="D95" s="32"/>
      <c r="E95" s="32"/>
      <c r="F95" s="32"/>
      <c r="G95" s="33"/>
      <c r="H95" s="32"/>
      <c r="I95" s="33"/>
      <c r="J95" s="33"/>
      <c r="K95" s="33"/>
      <c r="L95" s="33"/>
      <c r="M95" s="32"/>
      <c r="N95" s="33"/>
    </row>
    <row r="96" ht="45.75" customHeight="1">
      <c r="A96" s="112" t="s">
        <v>82</v>
      </c>
      <c r="B96" s="113"/>
      <c r="C96" s="114" t="s">
        <v>124</v>
      </c>
      <c r="D96" s="115"/>
      <c r="E96" s="32"/>
      <c r="F96" s="115"/>
      <c r="G96" s="116"/>
      <c r="H96" s="115"/>
      <c r="I96" s="117"/>
      <c r="J96" s="33"/>
      <c r="K96" s="33"/>
      <c r="L96" s="33"/>
      <c r="M96" s="118"/>
      <c r="N96" s="119"/>
    </row>
    <row r="97" ht="33" customHeight="1">
      <c r="A97" s="112"/>
      <c r="B97" s="113"/>
      <c r="C97" s="114" t="s">
        <v>125</v>
      </c>
      <c r="D97" s="115"/>
      <c r="E97" s="32"/>
      <c r="F97" s="115"/>
      <c r="G97" s="116"/>
      <c r="H97" s="115"/>
      <c r="I97" s="117"/>
      <c r="J97" s="33"/>
      <c r="K97" s="33"/>
      <c r="L97" s="33"/>
      <c r="M97" s="118"/>
      <c r="N97" s="119"/>
    </row>
    <row r="98" ht="58.5" customHeight="1">
      <c r="A98" s="112"/>
      <c r="B98" s="113"/>
      <c r="C98" s="114" t="s">
        <v>84</v>
      </c>
      <c r="D98" s="115"/>
      <c r="E98" s="32"/>
      <c r="F98" s="115"/>
      <c r="G98" s="116"/>
      <c r="H98" s="115"/>
      <c r="I98" s="117"/>
      <c r="J98" s="33"/>
      <c r="K98" s="33"/>
      <c r="L98" s="33"/>
      <c r="M98" s="118"/>
      <c r="N98" s="119"/>
    </row>
    <row r="99" ht="14.25" customHeight="1">
      <c r="A99" s="84"/>
      <c r="B99" s="85"/>
      <c r="C99" s="80"/>
      <c r="D99" s="73"/>
      <c r="E99" s="74"/>
      <c r="F99" s="74"/>
      <c r="G99" s="75"/>
      <c r="H99" s="74"/>
      <c r="I99" s="75"/>
      <c r="J99" s="75"/>
      <c r="K99" s="75"/>
      <c r="L99" s="75"/>
      <c r="M99" s="76"/>
      <c r="N99" s="77"/>
    </row>
    <row r="100" ht="16.5" customHeight="1">
      <c r="A100" s="92" t="s">
        <v>126</v>
      </c>
      <c r="B100" s="93"/>
      <c r="C100" s="94" t="s">
        <v>127</v>
      </c>
      <c r="D100" s="95" t="s">
        <v>128</v>
      </c>
      <c r="E100" s="120"/>
      <c r="F100" s="120">
        <v>1</v>
      </c>
      <c r="G100" s="99"/>
      <c r="H100" s="96">
        <v>1</v>
      </c>
      <c r="I100" s="98"/>
      <c r="J100" s="99"/>
      <c r="K100" s="98"/>
      <c r="L100" s="98"/>
      <c r="M100" s="100">
        <f>IF(ISNUMBER($K100),IF(ISNUMBER($G100),ROUND($K100*$G100,2),ROUND($K100*$F100,2)),IF(ISNUMBER($G100),ROUND($I100*$G100,2),ROUND($I100*$F100,2)))</f>
        <v>0</v>
      </c>
      <c r="N100" s="77"/>
    </row>
    <row r="101" hidden="1" ht="27" customHeight="1">
      <c r="A101" s="90"/>
      <c r="B101" s="32"/>
      <c r="C101" s="91" t="s">
        <v>129</v>
      </c>
      <c r="D101" s="32"/>
      <c r="E101" s="32"/>
      <c r="F101" s="32"/>
      <c r="G101" s="33"/>
      <c r="H101" s="32"/>
      <c r="I101" s="33"/>
      <c r="J101" s="33"/>
      <c r="K101" s="33"/>
      <c r="L101" s="33"/>
      <c r="M101" s="32"/>
      <c r="N101" s="33"/>
    </row>
    <row r="102" hidden="1" ht="56.25" customHeight="1">
      <c r="A102" s="90"/>
      <c r="B102" s="32"/>
      <c r="C102" s="91" t="s">
        <v>130</v>
      </c>
      <c r="D102" s="32"/>
      <c r="E102" s="32"/>
      <c r="F102" s="32"/>
      <c r="G102" s="33"/>
      <c r="H102" s="32"/>
      <c r="I102" s="33"/>
      <c r="J102" s="33"/>
      <c r="K102" s="33"/>
      <c r="L102" s="33"/>
      <c r="M102" s="32"/>
      <c r="N102" s="33"/>
    </row>
    <row r="103" hidden="1" ht="17.25" customHeight="1">
      <c r="A103" s="90"/>
      <c r="B103" s="32"/>
      <c r="C103" s="91" t="s">
        <v>131</v>
      </c>
      <c r="D103" s="32"/>
      <c r="E103" s="32"/>
      <c r="F103" s="32"/>
      <c r="G103" s="33"/>
      <c r="H103" s="32"/>
      <c r="I103" s="33"/>
      <c r="J103" s="33"/>
      <c r="K103" s="33"/>
      <c r="L103" s="33"/>
      <c r="M103" s="32"/>
      <c r="N103" s="33"/>
    </row>
    <row r="104" ht="45.75" customHeight="1">
      <c r="A104" s="112" t="s">
        <v>82</v>
      </c>
      <c r="B104" s="113"/>
      <c r="C104" s="114" t="s">
        <v>132</v>
      </c>
      <c r="D104" s="115"/>
      <c r="E104" s="32"/>
      <c r="F104" s="115"/>
      <c r="G104" s="116"/>
      <c r="H104" s="115"/>
      <c r="I104" s="117"/>
      <c r="J104" s="33"/>
      <c r="K104" s="33"/>
      <c r="L104" s="33"/>
      <c r="M104" s="118"/>
      <c r="N104" s="119"/>
    </row>
    <row r="105" ht="14.25" customHeight="1">
      <c r="A105" s="84"/>
      <c r="B105" s="85"/>
      <c r="C105" s="80"/>
      <c r="D105" s="73"/>
      <c r="E105" s="74"/>
      <c r="F105" s="74"/>
      <c r="G105" s="75"/>
      <c r="H105" s="74"/>
      <c r="I105" s="75"/>
      <c r="J105" s="75"/>
      <c r="K105" s="75"/>
      <c r="L105" s="75"/>
      <c r="M105" s="76"/>
      <c r="N105" s="77"/>
    </row>
    <row r="106" ht="29.25" customHeight="1">
      <c r="A106" s="92" t="s">
        <v>133</v>
      </c>
      <c r="B106" s="93"/>
      <c r="C106" s="94" t="s">
        <v>134</v>
      </c>
      <c r="D106" s="95" t="s">
        <v>128</v>
      </c>
      <c r="E106" s="120"/>
      <c r="F106" s="120">
        <v>1</v>
      </c>
      <c r="G106" s="99"/>
      <c r="H106" s="96">
        <v>1</v>
      </c>
      <c r="I106" s="98"/>
      <c r="J106" s="99"/>
      <c r="K106" s="98"/>
      <c r="L106" s="98"/>
      <c r="M106" s="100">
        <f>IF(ISNUMBER($K106),IF(ISNUMBER($G106),ROUND($K106*$G106,2),ROUND($K106*$F106,2)),IF(ISNUMBER($G106),ROUND($I106*$G106,2),ROUND($I106*$F106,2)))</f>
        <v>0</v>
      </c>
      <c r="N106" s="77"/>
    </row>
    <row r="107" hidden="1" ht="56.25" customHeight="1">
      <c r="A107" s="90"/>
      <c r="B107" s="32"/>
      <c r="C107" s="91" t="s">
        <v>135</v>
      </c>
      <c r="D107" s="32"/>
      <c r="E107" s="32"/>
      <c r="F107" s="32"/>
      <c r="G107" s="33"/>
      <c r="H107" s="32"/>
      <c r="I107" s="33"/>
      <c r="J107" s="33"/>
      <c r="K107" s="33"/>
      <c r="L107" s="33"/>
      <c r="M107" s="32"/>
      <c r="N107" s="33"/>
    </row>
    <row r="108" hidden="1" ht="36.75" customHeight="1">
      <c r="A108" s="90"/>
      <c r="B108" s="32"/>
      <c r="C108" s="91" t="s">
        <v>136</v>
      </c>
      <c r="D108" s="32"/>
      <c r="E108" s="32"/>
      <c r="F108" s="32"/>
      <c r="G108" s="33"/>
      <c r="H108" s="32"/>
      <c r="I108" s="33"/>
      <c r="J108" s="33"/>
      <c r="K108" s="33"/>
      <c r="L108" s="33"/>
      <c r="M108" s="32"/>
      <c r="N108" s="33"/>
    </row>
    <row r="109" hidden="1" ht="56.25" customHeight="1">
      <c r="A109" s="90"/>
      <c r="B109" s="32"/>
      <c r="C109" s="91" t="s">
        <v>137</v>
      </c>
      <c r="D109" s="32"/>
      <c r="E109" s="32"/>
      <c r="F109" s="32"/>
      <c r="G109" s="33"/>
      <c r="H109" s="32"/>
      <c r="I109" s="33"/>
      <c r="J109" s="33"/>
      <c r="K109" s="33"/>
      <c r="L109" s="33"/>
      <c r="M109" s="32"/>
      <c r="N109" s="33"/>
    </row>
    <row r="110" hidden="1" ht="17.25" customHeight="1">
      <c r="A110" s="90"/>
      <c r="B110" s="32"/>
      <c r="C110" s="91" t="s">
        <v>138</v>
      </c>
      <c r="D110" s="32"/>
      <c r="E110" s="32"/>
      <c r="F110" s="32"/>
      <c r="G110" s="33"/>
      <c r="H110" s="32"/>
      <c r="I110" s="33"/>
      <c r="J110" s="33"/>
      <c r="K110" s="33"/>
      <c r="L110" s="33"/>
      <c r="M110" s="32"/>
      <c r="N110" s="33"/>
    </row>
    <row r="111" ht="14.25" customHeight="1">
      <c r="A111" s="84"/>
      <c r="B111" s="85"/>
      <c r="C111" s="80"/>
      <c r="D111" s="73"/>
      <c r="E111" s="74"/>
      <c r="F111" s="74"/>
      <c r="G111" s="75"/>
      <c r="H111" s="74"/>
      <c r="I111" s="75"/>
      <c r="J111" s="75"/>
      <c r="K111" s="75"/>
      <c r="L111" s="75"/>
      <c r="M111" s="76"/>
      <c r="N111" s="77"/>
    </row>
    <row r="112" ht="31.5" customHeight="1">
      <c r="A112" s="101" t="s">
        <v>139</v>
      </c>
      <c r="B112" s="102"/>
      <c r="C112" s="102"/>
      <c r="D112" s="102"/>
      <c r="E112" s="102"/>
      <c r="F112" s="102"/>
      <c r="G112" s="102"/>
      <c r="H112" s="102"/>
      <c r="I112" s="102"/>
      <c r="J112" s="33"/>
      <c r="K112" s="33"/>
      <c r="L112" s="33"/>
      <c r="M112" s="103">
        <f>M$90+M$100+M$106</f>
        <v>0</v>
      </c>
      <c r="N112" s="104"/>
    </row>
    <row r="113" ht="45" customHeight="1">
      <c r="A113" s="105" t="s">
        <v>140</v>
      </c>
      <c r="B113" s="106"/>
      <c r="C113" s="106"/>
      <c r="D113" s="106"/>
      <c r="E113" s="106"/>
      <c r="F113" s="106"/>
      <c r="G113" s="106"/>
      <c r="H113" s="106"/>
      <c r="I113" s="107"/>
      <c r="J113" s="33"/>
      <c r="K113" s="33"/>
      <c r="L113" s="33"/>
      <c r="M113" s="108">
        <f>M$45+M$57+M$71+M$90+M$100+M$106</f>
        <v>0</v>
      </c>
      <c r="N113" s="109"/>
    </row>
    <row r="114" ht="15" customHeight="1">
      <c r="A114" s="121" t="s">
        <v>141</v>
      </c>
      <c r="B114" s="122"/>
      <c r="C114" s="122"/>
      <c r="D114" s="122"/>
      <c r="E114" s="122"/>
      <c r="F114" s="122"/>
      <c r="G114" s="122"/>
      <c r="H114" s="122"/>
      <c r="I114" s="122"/>
      <c r="J114" s="33"/>
      <c r="K114" s="33"/>
      <c r="L114" s="33"/>
      <c r="M114" s="123">
        <f>M$27+M$35+M$45+M$57+M$71+M$90+M$100+M$106</f>
        <v>0</v>
      </c>
      <c r="N114" s="124"/>
    </row>
    <row r="115" ht="15" customHeight="1">
      <c r="A115" s="125" t="s">
        <v>142</v>
      </c>
      <c r="B115" s="126"/>
      <c r="C115" s="126"/>
      <c r="D115" s="126"/>
      <c r="E115" s="126"/>
      <c r="F115" s="126"/>
      <c r="G115" s="126"/>
      <c r="H115" s="126"/>
      <c r="I115" s="126"/>
      <c r="J115" s="33"/>
      <c r="K115" s="33"/>
      <c r="L115" s="33"/>
      <c r="M115" s="100">
        <f>(SUMIF($H$11:$H$113,1,$M$11:$M$113))*0.2</f>
        <v>0</v>
      </c>
      <c r="N115" s="124"/>
    </row>
    <row r="116" ht="15" customHeight="1">
      <c r="A116" s="127" t="s">
        <v>143</v>
      </c>
      <c r="B116" s="128"/>
      <c r="C116" s="128"/>
      <c r="D116" s="128"/>
      <c r="E116" s="128"/>
      <c r="F116" s="128"/>
      <c r="G116" s="128"/>
      <c r="H116" s="128"/>
      <c r="I116" s="128"/>
      <c r="J116" s="33"/>
      <c r="K116" s="33"/>
      <c r="L116" s="33"/>
      <c r="M116" s="129">
        <f>SUM(M$114:M$115)</f>
        <v>0</v>
      </c>
      <c r="N116" s="124"/>
    </row>
  </sheetData>
  <mergeCells count="17">
    <mergeCell ref="A1:M1"/>
    <mergeCell ref="A2:M2"/>
    <mergeCell ref="A3:M3"/>
    <mergeCell ref="A4:M4"/>
    <mergeCell ref="A5:M6"/>
    <mergeCell ref="A7:M7"/>
    <mergeCell ref="A8:M8"/>
    <mergeCell ref="A9:M9"/>
    <mergeCell ref="A32:I32"/>
    <mergeCell ref="A39:I39"/>
    <mergeCell ref="A40:I40"/>
    <mergeCell ref="A56:I56"/>
    <mergeCell ref="A112:I112"/>
    <mergeCell ref="A116:I116"/>
    <mergeCell ref="A115:I115"/>
    <mergeCell ref="A114:I114"/>
    <mergeCell ref="A113:I113"/>
  </mergeCells>
  <printOptions horizontalCentered="1"/>
  <pageMargins left="0.08333334" right="0.08333334" top="0.08333334" bottom="0.08333334" header="0.08333334" footer="0.08333334"/>
  <pageSetup paperSize="9" useFirstPageNumber="1" scale="79"/>
  <ignoredErrors>
    <ignoredError sqref="A1:M116"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modified xsi:type="dcterms:W3CDTF">2026-02-17T16:13:31Z</dcterms:modified>
</cp:coreProperties>
</file>